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0695" windowHeight="9975"/>
  </bookViews>
  <sheets>
    <sheet name="2015 факт" sheetId="1" r:id="rId1"/>
  </sheets>
  <definedNames>
    <definedName name="sub_3001" localSheetId="0">'2015 факт'!$A$12</definedName>
    <definedName name="sub_3100" localSheetId="0">'2015 факт'!$A$14</definedName>
    <definedName name="sub_3101" localSheetId="0">'2015 факт'!$A$15</definedName>
    <definedName name="sub_31011" localSheetId="0">'2015 факт'!$A$16</definedName>
    <definedName name="sub_310111" localSheetId="0">'2015 факт'!$A$17</definedName>
    <definedName name="sub_3101111" localSheetId="0">'2015 факт'!$A$18</definedName>
    <definedName name="sub_3101112" localSheetId="0">'2015 факт'!$A$19</definedName>
    <definedName name="sub_3101113" localSheetId="0">'2015 факт'!$A$20</definedName>
    <definedName name="sub_31011131" localSheetId="0">'2015 факт'!$A$21</definedName>
    <definedName name="sub_310112" localSheetId="0">'2015 факт'!$A$22</definedName>
    <definedName name="sub_3101121" localSheetId="0">'2015 факт'!$A$23</definedName>
    <definedName name="sub_310113" localSheetId="0">'2015 факт'!$A$24</definedName>
    <definedName name="sub_310114" localSheetId="0">'2015 факт'!$A$25</definedName>
    <definedName name="sub_3101141" localSheetId="0">'2015 факт'!$A$26</definedName>
    <definedName name="sub_3101142" localSheetId="0">'2015 факт'!$A$27</definedName>
    <definedName name="sub_3101143" localSheetId="0">'2015 факт'!$A$28</definedName>
    <definedName name="sub_3101144" localSheetId="0">'2015 факт'!$A$29</definedName>
    <definedName name="sub_3101145" localSheetId="0">'2015 факт'!$A$30</definedName>
    <definedName name="sub_31012" localSheetId="0">'2015 факт'!$A$36</definedName>
    <definedName name="sub_310121" localSheetId="0">'2015 факт'!$A$37</definedName>
    <definedName name="sub_310122" localSheetId="0">'2015 факт'!$A$38</definedName>
    <definedName name="sub_3101221" localSheetId="0">'2015 факт'!$A$39</definedName>
    <definedName name="sub_3101222" localSheetId="0">'2015 факт'!$A$40</definedName>
    <definedName name="sub_3101223" localSheetId="0">'2015 факт'!$A$41</definedName>
    <definedName name="sub_3101224" localSheetId="0">'2015 факт'!$A$42</definedName>
    <definedName name="sub_31013" localSheetId="0">'2015 факт'!$A$43</definedName>
    <definedName name="sub_31014" localSheetId="0">'2015 факт'!$A$44</definedName>
    <definedName name="sub_310141" localSheetId="0">'2015 факт'!$A$45</definedName>
    <definedName name="sub_3101411" localSheetId="0">'2015 факт'!$A$46</definedName>
    <definedName name="sub_31015" localSheetId="0">'2015 факт'!$A$47</definedName>
    <definedName name="sub_3111" localSheetId="0">'2015 факт'!$A$72</definedName>
    <definedName name="sub_3200" localSheetId="0">'2015 факт'!$A$48</definedName>
    <definedName name="sub_3222" localSheetId="0">'2015 факт'!$A$73</definedName>
    <definedName name="sub_3300" localSheetId="0">'2015 факт'!$A$49</definedName>
    <definedName name="sub_33011" localSheetId="0">'2015 факт'!$A$50</definedName>
    <definedName name="sub_33012" localSheetId="0">'2015 факт'!$A$52</definedName>
    <definedName name="sub_3333" localSheetId="0">'2015 факт'!$A$74</definedName>
    <definedName name="sub_3400" localSheetId="0">'2015 факт'!$A$54</definedName>
    <definedName name="sub_3401" localSheetId="0">'2015 факт'!$A$55</definedName>
    <definedName name="sub_3402" localSheetId="0">'2015 факт'!$A$56</definedName>
    <definedName name="sub_34021" localSheetId="0">'2015 факт'!$A$57</definedName>
    <definedName name="sub_3403" localSheetId="0">'2015 факт'!$A$59</definedName>
    <definedName name="sub_34031" localSheetId="0">'2015 факт'!$A$60</definedName>
    <definedName name="sub_3404" localSheetId="0">'2015 факт'!$A$61</definedName>
    <definedName name="sub_34041" localSheetId="0">'2015 факт'!$A$62</definedName>
    <definedName name="sub_3405" localSheetId="0">'2015 факт'!$A$63</definedName>
    <definedName name="sub_34051" localSheetId="0">'2015 факт'!$A$64</definedName>
    <definedName name="sub_3406" localSheetId="0">'2015 факт'!$A$66</definedName>
    <definedName name="sub_3407" localSheetId="0">'2015 факт'!$A$67</definedName>
    <definedName name="sub_34071" localSheetId="0">'2015 факт'!$A$68</definedName>
    <definedName name="sub_3408" localSheetId="0">'2015 факт'!$A$69</definedName>
    <definedName name="sub_3444" localSheetId="0">'2015 факт'!$A$75</definedName>
  </definedNames>
  <calcPr calcId="124519"/>
</workbook>
</file>

<file path=xl/calcChain.xml><?xml version="1.0" encoding="utf-8"?>
<calcChain xmlns="http://schemas.openxmlformats.org/spreadsheetml/2006/main">
  <c r="G30" i="1"/>
  <c r="G63"/>
  <c r="G56"/>
  <c r="F51"/>
  <c r="G49"/>
  <c r="F49"/>
  <c r="E49"/>
  <c r="D49"/>
  <c r="G48"/>
  <c r="F48"/>
  <c r="E48"/>
  <c r="D48"/>
  <c r="J46"/>
  <c r="J45"/>
  <c r="F45"/>
  <c r="G44"/>
  <c r="E44"/>
  <c r="F44" s="1"/>
  <c r="D44"/>
  <c r="E38"/>
  <c r="G37"/>
  <c r="G38" s="1"/>
  <c r="E37"/>
  <c r="D37"/>
  <c r="F37" s="1"/>
  <c r="F36"/>
  <c r="F35"/>
  <c r="G34"/>
  <c r="F34"/>
  <c r="G33"/>
  <c r="F33"/>
  <c r="G32"/>
  <c r="F32"/>
  <c r="E30"/>
  <c r="G27"/>
  <c r="F27"/>
  <c r="G25"/>
  <c r="E25"/>
  <c r="D25"/>
  <c r="D30" s="1"/>
  <c r="G24"/>
  <c r="F24"/>
  <c r="G22"/>
  <c r="G16" s="1"/>
  <c r="G15" s="1"/>
  <c r="E22"/>
  <c r="F22" s="1"/>
  <c r="D22"/>
  <c r="F19"/>
  <c r="G18"/>
  <c r="F18"/>
  <c r="E18"/>
  <c r="D18"/>
  <c r="G17"/>
  <c r="F17"/>
  <c r="E17"/>
  <c r="D17"/>
  <c r="D16" s="1"/>
  <c r="D15" s="1"/>
  <c r="F16" l="1"/>
  <c r="F15" s="1"/>
  <c r="E16"/>
  <c r="E15" s="1"/>
  <c r="F25"/>
  <c r="F30" s="1"/>
  <c r="D38"/>
  <c r="F38" s="1"/>
</calcChain>
</file>

<file path=xl/comments1.xml><?xml version="1.0" encoding="utf-8"?>
<comments xmlns="http://schemas.openxmlformats.org/spreadsheetml/2006/main">
  <authors>
    <author>Автор</author>
    <author>kazarets</author>
  </authors>
  <commentList>
    <comment ref="J4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10282,114-выпадающие доходы за 2014 год наш расчет - 250,540 сумма полученная за 2014 год до 15 кВт - 2605 сумма выпадающих доходов утвержденная департаментом на 2014 год</t>
        </r>
      </text>
    </comment>
    <comment ref="G56" authorId="1">
      <text>
        <r>
          <rPr>
            <b/>
            <sz val="9"/>
            <color indexed="81"/>
            <rFont val="Tahoma"/>
            <charset val="1"/>
          </rPr>
          <t>kazarets:</t>
        </r>
        <r>
          <rPr>
            <sz val="9"/>
            <color indexed="81"/>
            <rFont val="Tahoma"/>
            <charset val="1"/>
          </rPr>
          <t xml:space="preserve">
Взяла у Лены ПТО
</t>
        </r>
      </text>
    </comment>
    <comment ref="G59" authorId="1">
      <text>
        <r>
          <rPr>
            <b/>
            <sz val="9"/>
            <color indexed="81"/>
            <rFont val="Tahoma"/>
            <charset val="1"/>
          </rPr>
          <t>kazarets:</t>
        </r>
        <r>
          <rPr>
            <sz val="9"/>
            <color indexed="81"/>
            <rFont val="Tahoma"/>
            <charset val="1"/>
          </rPr>
          <t xml:space="preserve">
Прил - П№4"Кол. У.ед. на 100 км трассы ЛЭП
</t>
        </r>
      </text>
    </comment>
    <comment ref="G61" authorId="1">
      <text>
        <r>
          <rPr>
            <b/>
            <sz val="9"/>
            <color indexed="81"/>
            <rFont val="Tahoma"/>
            <charset val="1"/>
          </rPr>
          <t>kazarets:</t>
        </r>
        <r>
          <rPr>
            <sz val="9"/>
            <color indexed="81"/>
            <rFont val="Tahoma"/>
            <charset val="1"/>
          </rPr>
          <t xml:space="preserve">
ПРИЛ - ИТ№3 Кол-во у.ед. на единицу измерения</t>
        </r>
      </text>
    </comment>
    <comment ref="G63" authorId="1">
      <text>
        <r>
          <rPr>
            <b/>
            <sz val="9"/>
            <color indexed="81"/>
            <rFont val="Tahoma"/>
            <charset val="1"/>
          </rPr>
          <t>kazarets:</t>
        </r>
        <r>
          <rPr>
            <sz val="9"/>
            <color indexed="81"/>
            <rFont val="Tahoma"/>
            <charset val="1"/>
          </rPr>
          <t xml:space="preserve">
Взяла у Лены ПТО
</t>
        </r>
      </text>
    </comment>
    <comment ref="G66" authorId="1">
      <text>
        <r>
          <rPr>
            <b/>
            <sz val="9"/>
            <color indexed="81"/>
            <rFont val="Tahoma"/>
            <charset val="1"/>
          </rPr>
          <t>kazarets:</t>
        </r>
        <r>
          <rPr>
            <sz val="9"/>
            <color indexed="81"/>
            <rFont val="Tahoma"/>
            <charset val="1"/>
          </rPr>
          <t xml:space="preserve">
Лена ПТО
</t>
        </r>
      </text>
    </comment>
    <comment ref="G67" authorId="1">
      <text>
        <r>
          <rPr>
            <b/>
            <sz val="9"/>
            <color indexed="81"/>
            <rFont val="Tahoma"/>
            <charset val="1"/>
          </rPr>
          <t>kazarets:</t>
        </r>
        <r>
          <rPr>
            <sz val="9"/>
            <color indexed="81"/>
            <rFont val="Tahoma"/>
            <charset val="1"/>
          </rPr>
          <t xml:space="preserve">
Прил - П№16,1 - взяла с ноября - декабрь  (балансовая (первоначальная)
 стоимость</t>
        </r>
      </text>
    </comment>
  </commentList>
</comments>
</file>

<file path=xl/sharedStrings.xml><?xml version="1.0" encoding="utf-8"?>
<sst xmlns="http://schemas.openxmlformats.org/spreadsheetml/2006/main" count="185" uniqueCount="127">
  <si>
    <t>Приложение 3</t>
  </si>
  <si>
    <t>к приказу Федеральной службы по тарифам</t>
  </si>
  <si>
    <t>от 24 октября 2014 г. N 1831-э</t>
  </si>
  <si>
    <t>Форма раскрытия информации</t>
  </si>
  <si>
    <t>о структуре и объемах затрат на оказание услуг по передаче электрической энергии сетевыми организациями, регулирование деятельности которых осуществляется методом экономически обоснованных расходов (затрат)</t>
  </si>
  <si>
    <r>
      <t xml:space="preserve">Наименование организации: </t>
    </r>
    <r>
      <rPr>
        <u/>
        <sz val="12"/>
        <rFont val="Times New Roman"/>
        <family val="1"/>
        <charset val="204"/>
      </rPr>
      <t xml:space="preserve"> МП "Салехардэнерго" МО г.Салехард</t>
    </r>
  </si>
  <si>
    <r>
      <t xml:space="preserve">ИНН:  </t>
    </r>
    <r>
      <rPr>
        <u/>
        <sz val="12"/>
        <rFont val="Times New Roman"/>
        <family val="1"/>
        <charset val="204"/>
      </rPr>
      <t>8901008521</t>
    </r>
  </si>
  <si>
    <r>
      <t xml:space="preserve">КПП:  </t>
    </r>
    <r>
      <rPr>
        <u/>
        <sz val="12"/>
        <rFont val="Times New Roman"/>
        <family val="1"/>
        <charset val="204"/>
      </rPr>
      <t xml:space="preserve"> 891450001</t>
    </r>
  </si>
  <si>
    <t>N п/п</t>
  </si>
  <si>
    <t>Показатель</t>
  </si>
  <si>
    <t>Ед. изм.</t>
  </si>
  <si>
    <t>2015 год</t>
  </si>
  <si>
    <t>Примечание*(3)</t>
  </si>
  <si>
    <t>план с 01.01.2015г по 30.06.2015г.</t>
  </si>
  <si>
    <t>план с 01.07.2016г по 31.12.2016г.</t>
  </si>
  <si>
    <t>План</t>
  </si>
  <si>
    <t>факт</t>
  </si>
  <si>
    <t>I</t>
  </si>
  <si>
    <t>Структура затрат</t>
  </si>
  <si>
    <t>x</t>
  </si>
  <si>
    <t>Необходимая валовая выручка на содержание</t>
  </si>
  <si>
    <t>тыс. руб.</t>
  </si>
  <si>
    <t xml:space="preserve"> 1.1.</t>
  </si>
  <si>
    <t>Себестоимость, всего</t>
  </si>
  <si>
    <t xml:space="preserve"> 1.1.1.</t>
  </si>
  <si>
    <t>Материальные расходы, всего</t>
  </si>
  <si>
    <t>1.1.1.1</t>
  </si>
  <si>
    <t>в том числе на сырье, материалы, запасные части, инструмент, топливо</t>
  </si>
  <si>
    <t>1.1.1.2</t>
  </si>
  <si>
    <t>на ремонт</t>
  </si>
  <si>
    <t>1.1.1.3</t>
  </si>
  <si>
    <t>в том числе на работы и услуги производственного характера (в том числе услуги сторонних организаций по содержанию сетей и распределительных устройств)</t>
  </si>
  <si>
    <t>1.1.1.3.1</t>
  </si>
  <si>
    <t>в том числе на ремонт</t>
  </si>
  <si>
    <t>1.1.2.</t>
  </si>
  <si>
    <t>Фонд оплаты труда и отчисления на социальные нужды, всего</t>
  </si>
  <si>
    <t>1.1.2.1</t>
  </si>
  <si>
    <t>1.1.2.2.</t>
  </si>
  <si>
    <t>Амортизационные отчисления</t>
  </si>
  <si>
    <t xml:space="preserve"> 1.1.4.</t>
  </si>
  <si>
    <t>Прочие расходы</t>
  </si>
  <si>
    <t>1.1.4.1</t>
  </si>
  <si>
    <t>Плата за аренду имущества</t>
  </si>
  <si>
    <t>1.1.4.2</t>
  </si>
  <si>
    <t>налоги, пошлины и сборы</t>
  </si>
  <si>
    <t>1.1.4.3</t>
  </si>
  <si>
    <t>Расходы на обслуживание операционных заемных средств</t>
  </si>
  <si>
    <t>1.1.4.4</t>
  </si>
  <si>
    <t>расходы на возврат и обслуживание заемных средств, направляемых на финансирование капитальных вложений</t>
  </si>
  <si>
    <t>1.1.4.5</t>
  </si>
  <si>
    <t>прочие расходы (с расшифровкой)*(4)</t>
  </si>
  <si>
    <t>1.1.4.5.1</t>
  </si>
  <si>
    <t>подготовка кадров</t>
  </si>
  <si>
    <t>1.1.4.5.2</t>
  </si>
  <si>
    <t>льготный проезд</t>
  </si>
  <si>
    <t>1.1.4.5.3.</t>
  </si>
  <si>
    <t>охрана труда и ТБ</t>
  </si>
  <si>
    <t>1.1.4.5.4</t>
  </si>
  <si>
    <t>услуги специализированных предприятий</t>
  </si>
  <si>
    <t>1.2.</t>
  </si>
  <si>
    <t>Прибыль до налогообложения</t>
  </si>
  <si>
    <t xml:space="preserve"> 1.2.1.</t>
  </si>
  <si>
    <t>Налог на прибыль</t>
  </si>
  <si>
    <t>1.2.2.</t>
  </si>
  <si>
    <t>Чистая прибыль, всего</t>
  </si>
  <si>
    <t>1.2.2.1</t>
  </si>
  <si>
    <t>в том числе прибыль на капитальные вложения (инвестиции)</t>
  </si>
  <si>
    <t>1.2.2.2</t>
  </si>
  <si>
    <t>в том числе прибыль на возврат инвестиционных кредитов</t>
  </si>
  <si>
    <t>1.2.2.3</t>
  </si>
  <si>
    <t>в том числе дивиденды по акциям</t>
  </si>
  <si>
    <t>1.2.2.4</t>
  </si>
  <si>
    <t>в том числе прочие расходы из прибыли (с расшифровкой)</t>
  </si>
  <si>
    <t>1.3.</t>
  </si>
  <si>
    <t>Расходы на оплату технологического присоединения к сетям смежной сетевой организации</t>
  </si>
  <si>
    <t>1.4.</t>
  </si>
  <si>
    <t>Недополученный по независящим причинам доход (+)/избыток средств, полученный в предыдущем периоде регулирования (-)</t>
  </si>
  <si>
    <t>1.4.1.</t>
  </si>
  <si>
    <t>в том числе расходы сетевой организации, связанные с осуществлением технологического присоединения к электрическим сетям, не включенные в плату за технологическое присоединение</t>
  </si>
  <si>
    <t>1.4.1.1</t>
  </si>
  <si>
    <t>Справочно: "Количество льготных технологических присоединений"</t>
  </si>
  <si>
    <t>ед.</t>
  </si>
  <si>
    <t>1.5.</t>
  </si>
  <si>
    <t>Средства, подлежащие дополнительному учету по результатам вступивших в законную силу решений суда, решений ФСТ России, принятых по итогам рассмотрения разногласий или досудебного урегулирования споров, решения ФСТ России об отмене решения регулирующего органа, принятого им с превышением полномочий (предписания)</t>
  </si>
  <si>
    <t>II</t>
  </si>
  <si>
    <r>
      <t>Справочно: расходы на ремонт, всего (</t>
    </r>
    <r>
      <rPr>
        <sz val="11"/>
        <color indexed="30"/>
        <rFont val="Times New Roman"/>
        <family val="1"/>
        <charset val="204"/>
      </rPr>
      <t>пункт 1.1.1.2</t>
    </r>
    <r>
      <rPr>
        <sz val="11"/>
        <rFont val="Times New Roman"/>
        <family val="1"/>
        <charset val="204"/>
      </rPr>
      <t xml:space="preserve"> + </t>
    </r>
    <r>
      <rPr>
        <sz val="11"/>
        <color indexed="30"/>
        <rFont val="Times New Roman"/>
        <family val="1"/>
        <charset val="204"/>
      </rPr>
      <t>пункт 1.1.2.1</t>
    </r>
    <r>
      <rPr>
        <sz val="11"/>
        <rFont val="Times New Roman"/>
        <family val="1"/>
        <charset val="204"/>
      </rPr>
      <t xml:space="preserve"> + пункт 1.1.3.1)</t>
    </r>
  </si>
  <si>
    <t>III</t>
  </si>
  <si>
    <t>Необходимая валовая выручка на оплату технологического расхода (потерь) электроэнергии</t>
  </si>
  <si>
    <t>1.1.</t>
  </si>
  <si>
    <t>Справочно:</t>
  </si>
  <si>
    <t>Объем технологических потерь</t>
  </si>
  <si>
    <t xml:space="preserve"> 1.2.</t>
  </si>
  <si>
    <t>Цена покупки электрической энергии сетевой организацией в целях компенсации технологического расхода электрической энергии</t>
  </si>
  <si>
    <t>-</t>
  </si>
  <si>
    <t>IV</t>
  </si>
  <si>
    <t>Натуральные (количественные) показатели, используемые при определении структуры и объемов затрат на оказание услуг по передаче электрической энергии сетевыми организациями</t>
  </si>
  <si>
    <t>общее количество точек подключения на конец года</t>
  </si>
  <si>
    <t>шт.</t>
  </si>
  <si>
    <t>Трансформаторная мощность подстанций, всего</t>
  </si>
  <si>
    <t>МВа</t>
  </si>
  <si>
    <t>2.n</t>
  </si>
  <si>
    <t xml:space="preserve">в том числе трансформаторная мощность подстанций на 35 кВ </t>
  </si>
  <si>
    <t xml:space="preserve">в том числе трансформаторная мощность подстанций на 6/0,4 кВ </t>
  </si>
  <si>
    <t>Количество условных единиц по линиям электропередач, всего, в том числе:</t>
  </si>
  <si>
    <t>у.е.</t>
  </si>
  <si>
    <t>3.1.</t>
  </si>
  <si>
    <t>в том числе количество условных единиц по линиям электропередач на i уровне напряжения</t>
  </si>
  <si>
    <t>Количество условных единиц по подстанциям, всего, в том числе:</t>
  </si>
  <si>
    <t>4.1.</t>
  </si>
  <si>
    <t>в том числе количество условных единиц по подстанциям на i уровне напряжения</t>
  </si>
  <si>
    <t>Длина линий электропередач, всего, в том числе:</t>
  </si>
  <si>
    <t>км</t>
  </si>
  <si>
    <t>5.1.</t>
  </si>
  <si>
    <t xml:space="preserve">в том числе длина линий электропередач на 35 кВ </t>
  </si>
  <si>
    <t xml:space="preserve">в том числе длина линий электропередач на 6/0,4 кВ </t>
  </si>
  <si>
    <t>Доля кабельных линий электропередач</t>
  </si>
  <si>
    <t>%</t>
  </si>
  <si>
    <t>Ввод в эксплуатацию новых объектов электросетевого комплекса на конец года</t>
  </si>
  <si>
    <t>7.1.</t>
  </si>
  <si>
    <t>в том числе за счет платы за технологическое присоединение</t>
  </si>
  <si>
    <t>норматив технологического расхода (потерь) электрической энергии, установленный Минэнерго России*(5)</t>
  </si>
  <si>
    <t>Примечание:</t>
  </si>
  <si>
    <t>*(1) 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&lt;план&gt; указываются соответствующие значения.</t>
  </si>
  <si>
    <t>*(2)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деятельности.</t>
  </si>
  <si>
    <t>*(3) При наличии отклонений фактических значений показателей от плановых значений более чем на 15 процентов в столбце &lt;Примечание&gt; указываются причины их возникновения.</t>
  </si>
  <si>
    <r>
      <t xml:space="preserve">*(4) В соответствии с </t>
    </r>
    <r>
      <rPr>
        <sz val="12"/>
        <color indexed="30"/>
        <rFont val="Times New Roman"/>
        <family val="1"/>
        <charset val="204"/>
      </rPr>
      <t>пунктом 28</t>
    </r>
    <r>
      <rPr>
        <sz val="12"/>
        <rFont val="Times New Roman"/>
        <family val="1"/>
        <charset val="204"/>
      </rPr>
      <t xml:space="preserve"> Основ ценообразования в области регулируемых цен (тарифов) в электроэнергетике, утвержденных </t>
    </r>
    <r>
      <rPr>
        <sz val="12"/>
        <color indexed="30"/>
        <rFont val="Times New Roman"/>
        <family val="1"/>
        <charset val="204"/>
      </rPr>
      <t>постановлением</t>
    </r>
    <r>
      <rPr>
        <sz val="12"/>
        <rFont val="Times New Roman"/>
        <family val="1"/>
        <charset val="204"/>
      </rPr>
      <t xml:space="preserve"> Правительства Российской Федерации от 29.12.2011 N 1178, за исключением подпунктов 1.1.4.1 - 1.1.4.4.</t>
    </r>
  </si>
  <si>
    <r>
      <t xml:space="preserve">*(5) В соответствии с </t>
    </r>
    <r>
      <rPr>
        <sz val="12"/>
        <color indexed="30"/>
        <rFont val="Times New Roman"/>
        <family val="1"/>
        <charset val="204"/>
      </rPr>
      <t>пунктом 4.2.14.8.</t>
    </r>
    <r>
      <rPr>
        <sz val="12"/>
        <rFont val="Times New Roman"/>
        <family val="1"/>
        <charset val="204"/>
      </rPr>
      <t xml:space="preserve"> Положения о Министерстве энергетики Российской Федерации, утвержденного </t>
    </r>
    <r>
      <rPr>
        <sz val="12"/>
        <color indexed="30"/>
        <rFont val="Times New Roman"/>
        <family val="1"/>
        <charset val="204"/>
      </rPr>
      <t>постановлением</t>
    </r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</si>
</sst>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"/>
    <numFmt numFmtId="166" formatCode="0.00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26282F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color theme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indexed="3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88">
    <xf numFmtId="0" fontId="0" fillId="0" borderId="0" xfId="0"/>
    <xf numFmtId="0" fontId="2" fillId="0" borderId="0" xfId="1" applyFont="1" applyAlignment="1">
      <alignment horizontal="right" vertical="center"/>
    </xf>
    <xf numFmtId="0" fontId="3" fillId="0" borderId="0" xfId="1" applyFont="1"/>
    <xf numFmtId="0" fontId="3" fillId="0" borderId="0" xfId="1" applyFont="1" applyBorder="1"/>
    <xf numFmtId="0" fontId="1" fillId="0" borderId="0" xfId="1" applyBorder="1"/>
    <xf numFmtId="0" fontId="5" fillId="0" borderId="0" xfId="2" applyFont="1" applyAlignment="1">
      <alignment horizontal="right" vertical="center"/>
    </xf>
    <xf numFmtId="0" fontId="6" fillId="0" borderId="0" xfId="1" applyFont="1" applyAlignment="1">
      <alignment horizontal="justify" vertical="center"/>
    </xf>
    <xf numFmtId="0" fontId="6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vertical="center" wrapText="1"/>
    </xf>
    <xf numFmtId="0" fontId="11" fillId="0" borderId="11" xfId="1" applyFont="1" applyBorder="1" applyAlignment="1">
      <alignment horizontal="center" vertical="center" wrapText="1"/>
    </xf>
    <xf numFmtId="4" fontId="11" fillId="2" borderId="11" xfId="1" applyNumberFormat="1" applyFont="1" applyFill="1" applyBorder="1" applyAlignment="1">
      <alignment horizontal="center" vertical="center" wrapText="1"/>
    </xf>
    <xf numFmtId="164" fontId="11" fillId="2" borderId="11" xfId="1" applyNumberFormat="1" applyFont="1" applyFill="1" applyBorder="1" applyAlignment="1">
      <alignment horizontal="center" vertical="center" wrapText="1"/>
    </xf>
    <xf numFmtId="164" fontId="11" fillId="0" borderId="12" xfId="1" applyNumberFormat="1" applyFont="1" applyBorder="1" applyAlignment="1">
      <alignment horizontal="center" vertical="center" wrapText="1"/>
    </xf>
    <xf numFmtId="4" fontId="3" fillId="0" borderId="0" xfId="1" applyNumberFormat="1" applyFont="1" applyBorder="1"/>
    <xf numFmtId="4" fontId="1" fillId="0" borderId="0" xfId="1" applyNumberFormat="1" applyBorder="1"/>
    <xf numFmtId="16" fontId="11" fillId="0" borderId="10" xfId="1" applyNumberFormat="1" applyFont="1" applyBorder="1" applyAlignment="1">
      <alignment horizontal="center" vertical="center" wrapText="1"/>
    </xf>
    <xf numFmtId="4" fontId="11" fillId="3" borderId="11" xfId="1" applyNumberFormat="1" applyFont="1" applyFill="1" applyBorder="1" applyAlignment="1">
      <alignment horizontal="center" vertical="center" wrapText="1"/>
    </xf>
    <xf numFmtId="164" fontId="11" fillId="3" borderId="11" xfId="1" applyNumberFormat="1" applyFont="1" applyFill="1" applyBorder="1" applyAlignment="1">
      <alignment horizontal="center" vertical="center" wrapText="1"/>
    </xf>
    <xf numFmtId="164" fontId="1" fillId="0" borderId="0" xfId="1" applyNumberFormat="1" applyBorder="1"/>
    <xf numFmtId="14" fontId="11" fillId="0" borderId="10" xfId="1" applyNumberFormat="1" applyFont="1" applyBorder="1" applyAlignment="1">
      <alignment horizontal="center" vertical="center" wrapText="1"/>
    </xf>
    <xf numFmtId="4" fontId="11" fillId="0" borderId="11" xfId="1" applyNumberFormat="1" applyFont="1" applyBorder="1" applyAlignment="1">
      <alignment horizontal="center" vertical="center" wrapText="1"/>
    </xf>
    <xf numFmtId="4" fontId="11" fillId="0" borderId="13" xfId="1" applyNumberFormat="1" applyFont="1" applyBorder="1" applyAlignment="1">
      <alignment horizontal="center" vertical="center"/>
    </xf>
    <xf numFmtId="4" fontId="11" fillId="0" borderId="13" xfId="1" applyNumberFormat="1" applyFont="1" applyBorder="1" applyAlignment="1">
      <alignment horizontal="center" vertical="center" wrapText="1"/>
    </xf>
    <xf numFmtId="4" fontId="11" fillId="0" borderId="11" xfId="1" applyNumberFormat="1" applyFont="1" applyBorder="1" applyAlignment="1">
      <alignment horizontal="center" vertical="center"/>
    </xf>
    <xf numFmtId="4" fontId="11" fillId="0" borderId="14" xfId="1" applyNumberFormat="1" applyFont="1" applyBorder="1" applyAlignment="1">
      <alignment horizontal="center" vertical="center"/>
    </xf>
    <xf numFmtId="4" fontId="11" fillId="0" borderId="0" xfId="1" applyNumberFormat="1" applyFont="1" applyBorder="1" applyAlignment="1">
      <alignment horizontal="center" vertical="center"/>
    </xf>
    <xf numFmtId="0" fontId="1" fillId="0" borderId="0" xfId="1"/>
    <xf numFmtId="164" fontId="11" fillId="0" borderId="11" xfId="1" applyNumberFormat="1" applyFont="1" applyBorder="1" applyAlignment="1">
      <alignment horizontal="center" vertical="center" wrapText="1"/>
    </xf>
    <xf numFmtId="164" fontId="11" fillId="0" borderId="14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/>
    <xf numFmtId="4" fontId="11" fillId="0" borderId="11" xfId="1" applyNumberFormat="1" applyFont="1" applyFill="1" applyBorder="1" applyAlignment="1">
      <alignment horizontal="center" vertical="center"/>
    </xf>
    <xf numFmtId="4" fontId="11" fillId="0" borderId="14" xfId="1" applyNumberFormat="1" applyFont="1" applyFill="1" applyBorder="1" applyAlignment="1">
      <alignment horizontal="center" vertical="center"/>
    </xf>
    <xf numFmtId="4" fontId="11" fillId="0" borderId="0" xfId="1" applyNumberFormat="1" applyFont="1" applyBorder="1" applyAlignment="1">
      <alignment vertical="center"/>
    </xf>
    <xf numFmtId="165" fontId="11" fillId="0" borderId="11" xfId="1" applyNumberFormat="1" applyFont="1" applyBorder="1" applyAlignment="1">
      <alignment horizontal="center" vertical="center" wrapText="1"/>
    </xf>
    <xf numFmtId="4" fontId="11" fillId="0" borderId="12" xfId="1" applyNumberFormat="1" applyFont="1" applyBorder="1" applyAlignment="1">
      <alignment horizontal="center" vertical="center"/>
    </xf>
    <xf numFmtId="4" fontId="11" fillId="0" borderId="12" xfId="1" applyNumberFormat="1" applyFont="1" applyBorder="1" applyAlignment="1">
      <alignment vertical="center"/>
    </xf>
    <xf numFmtId="166" fontId="3" fillId="0" borderId="0" xfId="1" applyNumberFormat="1" applyFont="1" applyBorder="1"/>
    <xf numFmtId="0" fontId="12" fillId="0" borderId="11" xfId="2" applyFont="1" applyBorder="1" applyAlignment="1">
      <alignment vertical="center" wrapText="1"/>
    </xf>
    <xf numFmtId="166" fontId="1" fillId="0" borderId="0" xfId="1" applyNumberFormat="1" applyBorder="1"/>
    <xf numFmtId="0" fontId="11" fillId="0" borderId="11" xfId="2" applyFont="1" applyBorder="1" applyAlignment="1">
      <alignment vertical="center" wrapText="1"/>
    </xf>
    <xf numFmtId="164" fontId="11" fillId="0" borderId="11" xfId="1" applyNumberFormat="1" applyFont="1" applyFill="1" applyBorder="1" applyAlignment="1">
      <alignment horizontal="center" vertical="center" wrapText="1"/>
    </xf>
    <xf numFmtId="4" fontId="11" fillId="0" borderId="11" xfId="1" applyNumberFormat="1" applyFont="1" applyFill="1" applyBorder="1" applyAlignment="1">
      <alignment horizontal="center" vertical="center" wrapText="1"/>
    </xf>
    <xf numFmtId="4" fontId="11" fillId="3" borderId="13" xfId="1" applyNumberFormat="1" applyFont="1" applyFill="1" applyBorder="1" applyAlignment="1">
      <alignment horizontal="center" vertical="center" wrapText="1"/>
    </xf>
    <xf numFmtId="3" fontId="11" fillId="0" borderId="11" xfId="1" applyNumberFormat="1" applyFont="1" applyBorder="1" applyAlignment="1">
      <alignment horizontal="center" vertical="center" wrapText="1"/>
    </xf>
    <xf numFmtId="3" fontId="11" fillId="3" borderId="13" xfId="1" applyNumberFormat="1" applyFont="1" applyFill="1" applyBorder="1" applyAlignment="1">
      <alignment horizontal="center" vertical="center"/>
    </xf>
    <xf numFmtId="4" fontId="11" fillId="3" borderId="13" xfId="1" applyNumberFormat="1" applyFont="1" applyFill="1" applyBorder="1" applyAlignment="1">
      <alignment horizontal="center" vertical="center"/>
    </xf>
    <xf numFmtId="164" fontId="11" fillId="3" borderId="11" xfId="1" applyNumberFormat="1" applyFont="1" applyFill="1" applyBorder="1" applyAlignment="1">
      <alignment horizontal="center" vertical="center"/>
    </xf>
    <xf numFmtId="3" fontId="11" fillId="0" borderId="11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Border="1" applyAlignment="1">
      <alignment horizontal="center" vertical="center"/>
    </xf>
    <xf numFmtId="164" fontId="11" fillId="0" borderId="11" xfId="1" applyNumberFormat="1" applyFont="1" applyBorder="1" applyAlignment="1">
      <alignment horizontal="center" vertical="top" wrapText="1"/>
    </xf>
    <xf numFmtId="164" fontId="11" fillId="0" borderId="15" xfId="1" applyNumberFormat="1" applyFont="1" applyBorder="1" applyAlignment="1">
      <alignment vertical="center" wrapText="1"/>
    </xf>
    <xf numFmtId="164" fontId="11" fillId="0" borderId="11" xfId="1" applyNumberFormat="1" applyFont="1" applyFill="1" applyBorder="1" applyAlignment="1">
      <alignment vertical="center" wrapText="1"/>
    </xf>
    <xf numFmtId="4" fontId="11" fillId="0" borderId="11" xfId="1" applyNumberFormat="1" applyFont="1" applyBorder="1" applyAlignment="1">
      <alignment horizontal="center" vertical="top" wrapText="1"/>
    </xf>
    <xf numFmtId="4" fontId="11" fillId="0" borderId="15" xfId="1" applyNumberFormat="1" applyFont="1" applyBorder="1" applyAlignment="1">
      <alignment horizontal="center" vertical="center" wrapText="1"/>
    </xf>
    <xf numFmtId="164" fontId="11" fillId="0" borderId="16" xfId="1" applyNumberFormat="1" applyFont="1" applyFill="1" applyBorder="1" applyAlignment="1">
      <alignment horizontal="center" vertical="center" wrapText="1"/>
    </xf>
    <xf numFmtId="164" fontId="11" fillId="0" borderId="11" xfId="1" applyNumberFormat="1" applyFont="1" applyBorder="1" applyAlignment="1">
      <alignment vertical="center" wrapText="1"/>
    </xf>
    <xf numFmtId="164" fontId="11" fillId="0" borderId="16" xfId="1" applyNumberFormat="1" applyFont="1" applyBorder="1" applyAlignment="1">
      <alignment horizontal="center" vertical="center" wrapText="1"/>
    </xf>
    <xf numFmtId="165" fontId="11" fillId="0" borderId="11" xfId="1" applyNumberFormat="1" applyFont="1" applyFill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2" fillId="0" borderId="7" xfId="2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4" fontId="11" fillId="0" borderId="7" xfId="1" applyNumberFormat="1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top" wrapText="1"/>
    </xf>
    <xf numFmtId="0" fontId="11" fillId="0" borderId="16" xfId="1" applyFont="1" applyBorder="1" applyAlignment="1">
      <alignment horizontal="center" vertical="top" wrapText="1"/>
    </xf>
    <xf numFmtId="164" fontId="11" fillId="0" borderId="12" xfId="1" applyNumberFormat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49</xdr:row>
      <xdr:rowOff>123825</xdr:rowOff>
    </xdr:from>
    <xdr:to>
      <xdr:col>2</xdr:col>
      <xdr:colOff>581025</xdr:colOff>
      <xdr:row>50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2496800"/>
          <a:ext cx="4286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6"/>
  <sheetViews>
    <sheetView tabSelected="1" topLeftCell="C51" workbookViewId="0">
      <selection activeCell="G62" sqref="G62"/>
    </sheetView>
  </sheetViews>
  <sheetFormatPr defaultRowHeight="12.75"/>
  <cols>
    <col min="1" max="1" width="9" style="2" customWidth="1"/>
    <col min="2" max="2" width="68.7109375" style="2" customWidth="1"/>
    <col min="3" max="3" width="10.85546875" style="2" customWidth="1"/>
    <col min="4" max="5" width="14.42578125" style="2" hidden="1" customWidth="1"/>
    <col min="6" max="6" width="15.42578125" style="2" customWidth="1"/>
    <col min="7" max="7" width="13.42578125" style="2" customWidth="1"/>
    <col min="8" max="8" width="16.28515625" style="2" customWidth="1"/>
    <col min="9" max="9" width="9.140625" style="3"/>
    <col min="10" max="10" width="13.28515625" style="3" customWidth="1"/>
    <col min="11" max="11" width="10" style="3" bestFit="1" customWidth="1"/>
    <col min="12" max="12" width="10.5703125" style="4" customWidth="1"/>
    <col min="13" max="13" width="10.85546875" style="4" customWidth="1"/>
    <col min="14" max="14" width="9.140625" style="4"/>
    <col min="15" max="15" width="13.5703125" style="4" customWidth="1"/>
    <col min="16" max="20" width="9.140625" style="4"/>
    <col min="21" max="257" width="9.140625" style="33"/>
    <col min="258" max="258" width="9" style="33" customWidth="1"/>
    <col min="259" max="259" width="68.7109375" style="33" customWidth="1"/>
    <col min="260" max="260" width="10.85546875" style="33" customWidth="1"/>
    <col min="261" max="262" width="15.42578125" style="33" customWidth="1"/>
    <col min="263" max="263" width="13.42578125" style="33" customWidth="1"/>
    <col min="264" max="264" width="17.85546875" style="33" customWidth="1"/>
    <col min="265" max="265" width="9.140625" style="33"/>
    <col min="266" max="266" width="10" style="33" bestFit="1" customWidth="1"/>
    <col min="267" max="513" width="9.140625" style="33"/>
    <col min="514" max="514" width="9" style="33" customWidth="1"/>
    <col min="515" max="515" width="68.7109375" style="33" customWidth="1"/>
    <col min="516" max="516" width="10.85546875" style="33" customWidth="1"/>
    <col min="517" max="518" width="15.42578125" style="33" customWidth="1"/>
    <col min="519" max="519" width="13.42578125" style="33" customWidth="1"/>
    <col min="520" max="520" width="17.85546875" style="33" customWidth="1"/>
    <col min="521" max="521" width="9.140625" style="33"/>
    <col min="522" max="522" width="10" style="33" bestFit="1" customWidth="1"/>
    <col min="523" max="769" width="9.140625" style="33"/>
    <col min="770" max="770" width="9" style="33" customWidth="1"/>
    <col min="771" max="771" width="68.7109375" style="33" customWidth="1"/>
    <col min="772" max="772" width="10.85546875" style="33" customWidth="1"/>
    <col min="773" max="774" width="15.42578125" style="33" customWidth="1"/>
    <col min="775" max="775" width="13.42578125" style="33" customWidth="1"/>
    <col min="776" max="776" width="17.85546875" style="33" customWidth="1"/>
    <col min="777" max="777" width="9.140625" style="33"/>
    <col min="778" max="778" width="10" style="33" bestFit="1" customWidth="1"/>
    <col min="779" max="1025" width="9.140625" style="33"/>
    <col min="1026" max="1026" width="9" style="33" customWidth="1"/>
    <col min="1027" max="1027" width="68.7109375" style="33" customWidth="1"/>
    <col min="1028" max="1028" width="10.85546875" style="33" customWidth="1"/>
    <col min="1029" max="1030" width="15.42578125" style="33" customWidth="1"/>
    <col min="1031" max="1031" width="13.42578125" style="33" customWidth="1"/>
    <col min="1032" max="1032" width="17.85546875" style="33" customWidth="1"/>
    <col min="1033" max="1033" width="9.140625" style="33"/>
    <col min="1034" max="1034" width="10" style="33" bestFit="1" customWidth="1"/>
    <col min="1035" max="1281" width="9.140625" style="33"/>
    <col min="1282" max="1282" width="9" style="33" customWidth="1"/>
    <col min="1283" max="1283" width="68.7109375" style="33" customWidth="1"/>
    <col min="1284" max="1284" width="10.85546875" style="33" customWidth="1"/>
    <col min="1285" max="1286" width="15.42578125" style="33" customWidth="1"/>
    <col min="1287" max="1287" width="13.42578125" style="33" customWidth="1"/>
    <col min="1288" max="1288" width="17.85546875" style="33" customWidth="1"/>
    <col min="1289" max="1289" width="9.140625" style="33"/>
    <col min="1290" max="1290" width="10" style="33" bestFit="1" customWidth="1"/>
    <col min="1291" max="1537" width="9.140625" style="33"/>
    <col min="1538" max="1538" width="9" style="33" customWidth="1"/>
    <col min="1539" max="1539" width="68.7109375" style="33" customWidth="1"/>
    <col min="1540" max="1540" width="10.85546875" style="33" customWidth="1"/>
    <col min="1541" max="1542" width="15.42578125" style="33" customWidth="1"/>
    <col min="1543" max="1543" width="13.42578125" style="33" customWidth="1"/>
    <col min="1544" max="1544" width="17.85546875" style="33" customWidth="1"/>
    <col min="1545" max="1545" width="9.140625" style="33"/>
    <col min="1546" max="1546" width="10" style="33" bestFit="1" customWidth="1"/>
    <col min="1547" max="1793" width="9.140625" style="33"/>
    <col min="1794" max="1794" width="9" style="33" customWidth="1"/>
    <col min="1795" max="1795" width="68.7109375" style="33" customWidth="1"/>
    <col min="1796" max="1796" width="10.85546875" style="33" customWidth="1"/>
    <col min="1797" max="1798" width="15.42578125" style="33" customWidth="1"/>
    <col min="1799" max="1799" width="13.42578125" style="33" customWidth="1"/>
    <col min="1800" max="1800" width="17.85546875" style="33" customWidth="1"/>
    <col min="1801" max="1801" width="9.140625" style="33"/>
    <col min="1802" max="1802" width="10" style="33" bestFit="1" customWidth="1"/>
    <col min="1803" max="2049" width="9.140625" style="33"/>
    <col min="2050" max="2050" width="9" style="33" customWidth="1"/>
    <col min="2051" max="2051" width="68.7109375" style="33" customWidth="1"/>
    <col min="2052" max="2052" width="10.85546875" style="33" customWidth="1"/>
    <col min="2053" max="2054" width="15.42578125" style="33" customWidth="1"/>
    <col min="2055" max="2055" width="13.42578125" style="33" customWidth="1"/>
    <col min="2056" max="2056" width="17.85546875" style="33" customWidth="1"/>
    <col min="2057" max="2057" width="9.140625" style="33"/>
    <col min="2058" max="2058" width="10" style="33" bestFit="1" customWidth="1"/>
    <col min="2059" max="2305" width="9.140625" style="33"/>
    <col min="2306" max="2306" width="9" style="33" customWidth="1"/>
    <col min="2307" max="2307" width="68.7109375" style="33" customWidth="1"/>
    <col min="2308" max="2308" width="10.85546875" style="33" customWidth="1"/>
    <col min="2309" max="2310" width="15.42578125" style="33" customWidth="1"/>
    <col min="2311" max="2311" width="13.42578125" style="33" customWidth="1"/>
    <col min="2312" max="2312" width="17.85546875" style="33" customWidth="1"/>
    <col min="2313" max="2313" width="9.140625" style="33"/>
    <col min="2314" max="2314" width="10" style="33" bestFit="1" customWidth="1"/>
    <col min="2315" max="2561" width="9.140625" style="33"/>
    <col min="2562" max="2562" width="9" style="33" customWidth="1"/>
    <col min="2563" max="2563" width="68.7109375" style="33" customWidth="1"/>
    <col min="2564" max="2564" width="10.85546875" style="33" customWidth="1"/>
    <col min="2565" max="2566" width="15.42578125" style="33" customWidth="1"/>
    <col min="2567" max="2567" width="13.42578125" style="33" customWidth="1"/>
    <col min="2568" max="2568" width="17.85546875" style="33" customWidth="1"/>
    <col min="2569" max="2569" width="9.140625" style="33"/>
    <col min="2570" max="2570" width="10" style="33" bestFit="1" customWidth="1"/>
    <col min="2571" max="2817" width="9.140625" style="33"/>
    <col min="2818" max="2818" width="9" style="33" customWidth="1"/>
    <col min="2819" max="2819" width="68.7109375" style="33" customWidth="1"/>
    <col min="2820" max="2820" width="10.85546875" style="33" customWidth="1"/>
    <col min="2821" max="2822" width="15.42578125" style="33" customWidth="1"/>
    <col min="2823" max="2823" width="13.42578125" style="33" customWidth="1"/>
    <col min="2824" max="2824" width="17.85546875" style="33" customWidth="1"/>
    <col min="2825" max="2825" width="9.140625" style="33"/>
    <col min="2826" max="2826" width="10" style="33" bestFit="1" customWidth="1"/>
    <col min="2827" max="3073" width="9.140625" style="33"/>
    <col min="3074" max="3074" width="9" style="33" customWidth="1"/>
    <col min="3075" max="3075" width="68.7109375" style="33" customWidth="1"/>
    <col min="3076" max="3076" width="10.85546875" style="33" customWidth="1"/>
    <col min="3077" max="3078" width="15.42578125" style="33" customWidth="1"/>
    <col min="3079" max="3079" width="13.42578125" style="33" customWidth="1"/>
    <col min="3080" max="3080" width="17.85546875" style="33" customWidth="1"/>
    <col min="3081" max="3081" width="9.140625" style="33"/>
    <col min="3082" max="3082" width="10" style="33" bestFit="1" customWidth="1"/>
    <col min="3083" max="3329" width="9.140625" style="33"/>
    <col min="3330" max="3330" width="9" style="33" customWidth="1"/>
    <col min="3331" max="3331" width="68.7109375" style="33" customWidth="1"/>
    <col min="3332" max="3332" width="10.85546875" style="33" customWidth="1"/>
    <col min="3333" max="3334" width="15.42578125" style="33" customWidth="1"/>
    <col min="3335" max="3335" width="13.42578125" style="33" customWidth="1"/>
    <col min="3336" max="3336" width="17.85546875" style="33" customWidth="1"/>
    <col min="3337" max="3337" width="9.140625" style="33"/>
    <col min="3338" max="3338" width="10" style="33" bestFit="1" customWidth="1"/>
    <col min="3339" max="3585" width="9.140625" style="33"/>
    <col min="3586" max="3586" width="9" style="33" customWidth="1"/>
    <col min="3587" max="3587" width="68.7109375" style="33" customWidth="1"/>
    <col min="3588" max="3588" width="10.85546875" style="33" customWidth="1"/>
    <col min="3589" max="3590" width="15.42578125" style="33" customWidth="1"/>
    <col min="3591" max="3591" width="13.42578125" style="33" customWidth="1"/>
    <col min="3592" max="3592" width="17.85546875" style="33" customWidth="1"/>
    <col min="3593" max="3593" width="9.140625" style="33"/>
    <col min="3594" max="3594" width="10" style="33" bestFit="1" customWidth="1"/>
    <col min="3595" max="3841" width="9.140625" style="33"/>
    <col min="3842" max="3842" width="9" style="33" customWidth="1"/>
    <col min="3843" max="3843" width="68.7109375" style="33" customWidth="1"/>
    <col min="3844" max="3844" width="10.85546875" style="33" customWidth="1"/>
    <col min="3845" max="3846" width="15.42578125" style="33" customWidth="1"/>
    <col min="3847" max="3847" width="13.42578125" style="33" customWidth="1"/>
    <col min="3848" max="3848" width="17.85546875" style="33" customWidth="1"/>
    <col min="3849" max="3849" width="9.140625" style="33"/>
    <col min="3850" max="3850" width="10" style="33" bestFit="1" customWidth="1"/>
    <col min="3851" max="4097" width="9.140625" style="33"/>
    <col min="4098" max="4098" width="9" style="33" customWidth="1"/>
    <col min="4099" max="4099" width="68.7109375" style="33" customWidth="1"/>
    <col min="4100" max="4100" width="10.85546875" style="33" customWidth="1"/>
    <col min="4101" max="4102" width="15.42578125" style="33" customWidth="1"/>
    <col min="4103" max="4103" width="13.42578125" style="33" customWidth="1"/>
    <col min="4104" max="4104" width="17.85546875" style="33" customWidth="1"/>
    <col min="4105" max="4105" width="9.140625" style="33"/>
    <col min="4106" max="4106" width="10" style="33" bestFit="1" customWidth="1"/>
    <col min="4107" max="4353" width="9.140625" style="33"/>
    <col min="4354" max="4354" width="9" style="33" customWidth="1"/>
    <col min="4355" max="4355" width="68.7109375" style="33" customWidth="1"/>
    <col min="4356" max="4356" width="10.85546875" style="33" customWidth="1"/>
    <col min="4357" max="4358" width="15.42578125" style="33" customWidth="1"/>
    <col min="4359" max="4359" width="13.42578125" style="33" customWidth="1"/>
    <col min="4360" max="4360" width="17.85546875" style="33" customWidth="1"/>
    <col min="4361" max="4361" width="9.140625" style="33"/>
    <col min="4362" max="4362" width="10" style="33" bestFit="1" customWidth="1"/>
    <col min="4363" max="4609" width="9.140625" style="33"/>
    <col min="4610" max="4610" width="9" style="33" customWidth="1"/>
    <col min="4611" max="4611" width="68.7109375" style="33" customWidth="1"/>
    <col min="4612" max="4612" width="10.85546875" style="33" customWidth="1"/>
    <col min="4613" max="4614" width="15.42578125" style="33" customWidth="1"/>
    <col min="4615" max="4615" width="13.42578125" style="33" customWidth="1"/>
    <col min="4616" max="4616" width="17.85546875" style="33" customWidth="1"/>
    <col min="4617" max="4617" width="9.140625" style="33"/>
    <col min="4618" max="4618" width="10" style="33" bestFit="1" customWidth="1"/>
    <col min="4619" max="4865" width="9.140625" style="33"/>
    <col min="4866" max="4866" width="9" style="33" customWidth="1"/>
    <col min="4867" max="4867" width="68.7109375" style="33" customWidth="1"/>
    <col min="4868" max="4868" width="10.85546875" style="33" customWidth="1"/>
    <col min="4869" max="4870" width="15.42578125" style="33" customWidth="1"/>
    <col min="4871" max="4871" width="13.42578125" style="33" customWidth="1"/>
    <col min="4872" max="4872" width="17.85546875" style="33" customWidth="1"/>
    <col min="4873" max="4873" width="9.140625" style="33"/>
    <col min="4874" max="4874" width="10" style="33" bestFit="1" customWidth="1"/>
    <col min="4875" max="5121" width="9.140625" style="33"/>
    <col min="5122" max="5122" width="9" style="33" customWidth="1"/>
    <col min="5123" max="5123" width="68.7109375" style="33" customWidth="1"/>
    <col min="5124" max="5124" width="10.85546875" style="33" customWidth="1"/>
    <col min="5125" max="5126" width="15.42578125" style="33" customWidth="1"/>
    <col min="5127" max="5127" width="13.42578125" style="33" customWidth="1"/>
    <col min="5128" max="5128" width="17.85546875" style="33" customWidth="1"/>
    <col min="5129" max="5129" width="9.140625" style="33"/>
    <col min="5130" max="5130" width="10" style="33" bestFit="1" customWidth="1"/>
    <col min="5131" max="5377" width="9.140625" style="33"/>
    <col min="5378" max="5378" width="9" style="33" customWidth="1"/>
    <col min="5379" max="5379" width="68.7109375" style="33" customWidth="1"/>
    <col min="5380" max="5380" width="10.85546875" style="33" customWidth="1"/>
    <col min="5381" max="5382" width="15.42578125" style="33" customWidth="1"/>
    <col min="5383" max="5383" width="13.42578125" style="33" customWidth="1"/>
    <col min="5384" max="5384" width="17.85546875" style="33" customWidth="1"/>
    <col min="5385" max="5385" width="9.140625" style="33"/>
    <col min="5386" max="5386" width="10" style="33" bestFit="1" customWidth="1"/>
    <col min="5387" max="5633" width="9.140625" style="33"/>
    <col min="5634" max="5634" width="9" style="33" customWidth="1"/>
    <col min="5635" max="5635" width="68.7109375" style="33" customWidth="1"/>
    <col min="5636" max="5636" width="10.85546875" style="33" customWidth="1"/>
    <col min="5637" max="5638" width="15.42578125" style="33" customWidth="1"/>
    <col min="5639" max="5639" width="13.42578125" style="33" customWidth="1"/>
    <col min="5640" max="5640" width="17.85546875" style="33" customWidth="1"/>
    <col min="5641" max="5641" width="9.140625" style="33"/>
    <col min="5642" max="5642" width="10" style="33" bestFit="1" customWidth="1"/>
    <col min="5643" max="5889" width="9.140625" style="33"/>
    <col min="5890" max="5890" width="9" style="33" customWidth="1"/>
    <col min="5891" max="5891" width="68.7109375" style="33" customWidth="1"/>
    <col min="5892" max="5892" width="10.85546875" style="33" customWidth="1"/>
    <col min="5893" max="5894" width="15.42578125" style="33" customWidth="1"/>
    <col min="5895" max="5895" width="13.42578125" style="33" customWidth="1"/>
    <col min="5896" max="5896" width="17.85546875" style="33" customWidth="1"/>
    <col min="5897" max="5897" width="9.140625" style="33"/>
    <col min="5898" max="5898" width="10" style="33" bestFit="1" customWidth="1"/>
    <col min="5899" max="6145" width="9.140625" style="33"/>
    <col min="6146" max="6146" width="9" style="33" customWidth="1"/>
    <col min="6147" max="6147" width="68.7109375" style="33" customWidth="1"/>
    <col min="6148" max="6148" width="10.85546875" style="33" customWidth="1"/>
    <col min="6149" max="6150" width="15.42578125" style="33" customWidth="1"/>
    <col min="6151" max="6151" width="13.42578125" style="33" customWidth="1"/>
    <col min="6152" max="6152" width="17.85546875" style="33" customWidth="1"/>
    <col min="6153" max="6153" width="9.140625" style="33"/>
    <col min="6154" max="6154" width="10" style="33" bestFit="1" customWidth="1"/>
    <col min="6155" max="6401" width="9.140625" style="33"/>
    <col min="6402" max="6402" width="9" style="33" customWidth="1"/>
    <col min="6403" max="6403" width="68.7109375" style="33" customWidth="1"/>
    <col min="6404" max="6404" width="10.85546875" style="33" customWidth="1"/>
    <col min="6405" max="6406" width="15.42578125" style="33" customWidth="1"/>
    <col min="6407" max="6407" width="13.42578125" style="33" customWidth="1"/>
    <col min="6408" max="6408" width="17.85546875" style="33" customWidth="1"/>
    <col min="6409" max="6409" width="9.140625" style="33"/>
    <col min="6410" max="6410" width="10" style="33" bestFit="1" customWidth="1"/>
    <col min="6411" max="6657" width="9.140625" style="33"/>
    <col min="6658" max="6658" width="9" style="33" customWidth="1"/>
    <col min="6659" max="6659" width="68.7109375" style="33" customWidth="1"/>
    <col min="6660" max="6660" width="10.85546875" style="33" customWidth="1"/>
    <col min="6661" max="6662" width="15.42578125" style="33" customWidth="1"/>
    <col min="6663" max="6663" width="13.42578125" style="33" customWidth="1"/>
    <col min="6664" max="6664" width="17.85546875" style="33" customWidth="1"/>
    <col min="6665" max="6665" width="9.140625" style="33"/>
    <col min="6666" max="6666" width="10" style="33" bestFit="1" customWidth="1"/>
    <col min="6667" max="6913" width="9.140625" style="33"/>
    <col min="6914" max="6914" width="9" style="33" customWidth="1"/>
    <col min="6915" max="6915" width="68.7109375" style="33" customWidth="1"/>
    <col min="6916" max="6916" width="10.85546875" style="33" customWidth="1"/>
    <col min="6917" max="6918" width="15.42578125" style="33" customWidth="1"/>
    <col min="6919" max="6919" width="13.42578125" style="33" customWidth="1"/>
    <col min="6920" max="6920" width="17.85546875" style="33" customWidth="1"/>
    <col min="6921" max="6921" width="9.140625" style="33"/>
    <col min="6922" max="6922" width="10" style="33" bestFit="1" customWidth="1"/>
    <col min="6923" max="7169" width="9.140625" style="33"/>
    <col min="7170" max="7170" width="9" style="33" customWidth="1"/>
    <col min="7171" max="7171" width="68.7109375" style="33" customWidth="1"/>
    <col min="7172" max="7172" width="10.85546875" style="33" customWidth="1"/>
    <col min="7173" max="7174" width="15.42578125" style="33" customWidth="1"/>
    <col min="7175" max="7175" width="13.42578125" style="33" customWidth="1"/>
    <col min="7176" max="7176" width="17.85546875" style="33" customWidth="1"/>
    <col min="7177" max="7177" width="9.140625" style="33"/>
    <col min="7178" max="7178" width="10" style="33" bestFit="1" customWidth="1"/>
    <col min="7179" max="7425" width="9.140625" style="33"/>
    <col min="7426" max="7426" width="9" style="33" customWidth="1"/>
    <col min="7427" max="7427" width="68.7109375" style="33" customWidth="1"/>
    <col min="7428" max="7428" width="10.85546875" style="33" customWidth="1"/>
    <col min="7429" max="7430" width="15.42578125" style="33" customWidth="1"/>
    <col min="7431" max="7431" width="13.42578125" style="33" customWidth="1"/>
    <col min="7432" max="7432" width="17.85546875" style="33" customWidth="1"/>
    <col min="7433" max="7433" width="9.140625" style="33"/>
    <col min="7434" max="7434" width="10" style="33" bestFit="1" customWidth="1"/>
    <col min="7435" max="7681" width="9.140625" style="33"/>
    <col min="7682" max="7682" width="9" style="33" customWidth="1"/>
    <col min="7683" max="7683" width="68.7109375" style="33" customWidth="1"/>
    <col min="7684" max="7684" width="10.85546875" style="33" customWidth="1"/>
    <col min="7685" max="7686" width="15.42578125" style="33" customWidth="1"/>
    <col min="7687" max="7687" width="13.42578125" style="33" customWidth="1"/>
    <col min="7688" max="7688" width="17.85546875" style="33" customWidth="1"/>
    <col min="7689" max="7689" width="9.140625" style="33"/>
    <col min="7690" max="7690" width="10" style="33" bestFit="1" customWidth="1"/>
    <col min="7691" max="7937" width="9.140625" style="33"/>
    <col min="7938" max="7938" width="9" style="33" customWidth="1"/>
    <col min="7939" max="7939" width="68.7109375" style="33" customWidth="1"/>
    <col min="7940" max="7940" width="10.85546875" style="33" customWidth="1"/>
    <col min="7941" max="7942" width="15.42578125" style="33" customWidth="1"/>
    <col min="7943" max="7943" width="13.42578125" style="33" customWidth="1"/>
    <col min="7944" max="7944" width="17.85546875" style="33" customWidth="1"/>
    <col min="7945" max="7945" width="9.140625" style="33"/>
    <col min="7946" max="7946" width="10" style="33" bestFit="1" customWidth="1"/>
    <col min="7947" max="8193" width="9.140625" style="33"/>
    <col min="8194" max="8194" width="9" style="33" customWidth="1"/>
    <col min="8195" max="8195" width="68.7109375" style="33" customWidth="1"/>
    <col min="8196" max="8196" width="10.85546875" style="33" customWidth="1"/>
    <col min="8197" max="8198" width="15.42578125" style="33" customWidth="1"/>
    <col min="8199" max="8199" width="13.42578125" style="33" customWidth="1"/>
    <col min="8200" max="8200" width="17.85546875" style="33" customWidth="1"/>
    <col min="8201" max="8201" width="9.140625" style="33"/>
    <col min="8202" max="8202" width="10" style="33" bestFit="1" customWidth="1"/>
    <col min="8203" max="8449" width="9.140625" style="33"/>
    <col min="8450" max="8450" width="9" style="33" customWidth="1"/>
    <col min="8451" max="8451" width="68.7109375" style="33" customWidth="1"/>
    <col min="8452" max="8452" width="10.85546875" style="33" customWidth="1"/>
    <col min="8453" max="8454" width="15.42578125" style="33" customWidth="1"/>
    <col min="8455" max="8455" width="13.42578125" style="33" customWidth="1"/>
    <col min="8456" max="8456" width="17.85546875" style="33" customWidth="1"/>
    <col min="8457" max="8457" width="9.140625" style="33"/>
    <col min="8458" max="8458" width="10" style="33" bestFit="1" customWidth="1"/>
    <col min="8459" max="8705" width="9.140625" style="33"/>
    <col min="8706" max="8706" width="9" style="33" customWidth="1"/>
    <col min="8707" max="8707" width="68.7109375" style="33" customWidth="1"/>
    <col min="8708" max="8708" width="10.85546875" style="33" customWidth="1"/>
    <col min="8709" max="8710" width="15.42578125" style="33" customWidth="1"/>
    <col min="8711" max="8711" width="13.42578125" style="33" customWidth="1"/>
    <col min="8712" max="8712" width="17.85546875" style="33" customWidth="1"/>
    <col min="8713" max="8713" width="9.140625" style="33"/>
    <col min="8714" max="8714" width="10" style="33" bestFit="1" customWidth="1"/>
    <col min="8715" max="8961" width="9.140625" style="33"/>
    <col min="8962" max="8962" width="9" style="33" customWidth="1"/>
    <col min="8963" max="8963" width="68.7109375" style="33" customWidth="1"/>
    <col min="8964" max="8964" width="10.85546875" style="33" customWidth="1"/>
    <col min="8965" max="8966" width="15.42578125" style="33" customWidth="1"/>
    <col min="8967" max="8967" width="13.42578125" style="33" customWidth="1"/>
    <col min="8968" max="8968" width="17.85546875" style="33" customWidth="1"/>
    <col min="8969" max="8969" width="9.140625" style="33"/>
    <col min="8970" max="8970" width="10" style="33" bestFit="1" customWidth="1"/>
    <col min="8971" max="9217" width="9.140625" style="33"/>
    <col min="9218" max="9218" width="9" style="33" customWidth="1"/>
    <col min="9219" max="9219" width="68.7109375" style="33" customWidth="1"/>
    <col min="9220" max="9220" width="10.85546875" style="33" customWidth="1"/>
    <col min="9221" max="9222" width="15.42578125" style="33" customWidth="1"/>
    <col min="9223" max="9223" width="13.42578125" style="33" customWidth="1"/>
    <col min="9224" max="9224" width="17.85546875" style="33" customWidth="1"/>
    <col min="9225" max="9225" width="9.140625" style="33"/>
    <col min="9226" max="9226" width="10" style="33" bestFit="1" customWidth="1"/>
    <col min="9227" max="9473" width="9.140625" style="33"/>
    <col min="9474" max="9474" width="9" style="33" customWidth="1"/>
    <col min="9475" max="9475" width="68.7109375" style="33" customWidth="1"/>
    <col min="9476" max="9476" width="10.85546875" style="33" customWidth="1"/>
    <col min="9477" max="9478" width="15.42578125" style="33" customWidth="1"/>
    <col min="9479" max="9479" width="13.42578125" style="33" customWidth="1"/>
    <col min="9480" max="9480" width="17.85546875" style="33" customWidth="1"/>
    <col min="9481" max="9481" width="9.140625" style="33"/>
    <col min="9482" max="9482" width="10" style="33" bestFit="1" customWidth="1"/>
    <col min="9483" max="9729" width="9.140625" style="33"/>
    <col min="9730" max="9730" width="9" style="33" customWidth="1"/>
    <col min="9731" max="9731" width="68.7109375" style="33" customWidth="1"/>
    <col min="9732" max="9732" width="10.85546875" style="33" customWidth="1"/>
    <col min="9733" max="9734" width="15.42578125" style="33" customWidth="1"/>
    <col min="9735" max="9735" width="13.42578125" style="33" customWidth="1"/>
    <col min="9736" max="9736" width="17.85546875" style="33" customWidth="1"/>
    <col min="9737" max="9737" width="9.140625" style="33"/>
    <col min="9738" max="9738" width="10" style="33" bestFit="1" customWidth="1"/>
    <col min="9739" max="9985" width="9.140625" style="33"/>
    <col min="9986" max="9986" width="9" style="33" customWidth="1"/>
    <col min="9987" max="9987" width="68.7109375" style="33" customWidth="1"/>
    <col min="9988" max="9988" width="10.85546875" style="33" customWidth="1"/>
    <col min="9989" max="9990" width="15.42578125" style="33" customWidth="1"/>
    <col min="9991" max="9991" width="13.42578125" style="33" customWidth="1"/>
    <col min="9992" max="9992" width="17.85546875" style="33" customWidth="1"/>
    <col min="9993" max="9993" width="9.140625" style="33"/>
    <col min="9994" max="9994" width="10" style="33" bestFit="1" customWidth="1"/>
    <col min="9995" max="10241" width="9.140625" style="33"/>
    <col min="10242" max="10242" width="9" style="33" customWidth="1"/>
    <col min="10243" max="10243" width="68.7109375" style="33" customWidth="1"/>
    <col min="10244" max="10244" width="10.85546875" style="33" customWidth="1"/>
    <col min="10245" max="10246" width="15.42578125" style="33" customWidth="1"/>
    <col min="10247" max="10247" width="13.42578125" style="33" customWidth="1"/>
    <col min="10248" max="10248" width="17.85546875" style="33" customWidth="1"/>
    <col min="10249" max="10249" width="9.140625" style="33"/>
    <col min="10250" max="10250" width="10" style="33" bestFit="1" customWidth="1"/>
    <col min="10251" max="10497" width="9.140625" style="33"/>
    <col min="10498" max="10498" width="9" style="33" customWidth="1"/>
    <col min="10499" max="10499" width="68.7109375" style="33" customWidth="1"/>
    <col min="10500" max="10500" width="10.85546875" style="33" customWidth="1"/>
    <col min="10501" max="10502" width="15.42578125" style="33" customWidth="1"/>
    <col min="10503" max="10503" width="13.42578125" style="33" customWidth="1"/>
    <col min="10504" max="10504" width="17.85546875" style="33" customWidth="1"/>
    <col min="10505" max="10505" width="9.140625" style="33"/>
    <col min="10506" max="10506" width="10" style="33" bestFit="1" customWidth="1"/>
    <col min="10507" max="10753" width="9.140625" style="33"/>
    <col min="10754" max="10754" width="9" style="33" customWidth="1"/>
    <col min="10755" max="10755" width="68.7109375" style="33" customWidth="1"/>
    <col min="10756" max="10756" width="10.85546875" style="33" customWidth="1"/>
    <col min="10757" max="10758" width="15.42578125" style="33" customWidth="1"/>
    <col min="10759" max="10759" width="13.42578125" style="33" customWidth="1"/>
    <col min="10760" max="10760" width="17.85546875" style="33" customWidth="1"/>
    <col min="10761" max="10761" width="9.140625" style="33"/>
    <col min="10762" max="10762" width="10" style="33" bestFit="1" customWidth="1"/>
    <col min="10763" max="11009" width="9.140625" style="33"/>
    <col min="11010" max="11010" width="9" style="33" customWidth="1"/>
    <col min="11011" max="11011" width="68.7109375" style="33" customWidth="1"/>
    <col min="11012" max="11012" width="10.85546875" style="33" customWidth="1"/>
    <col min="11013" max="11014" width="15.42578125" style="33" customWidth="1"/>
    <col min="11015" max="11015" width="13.42578125" style="33" customWidth="1"/>
    <col min="11016" max="11016" width="17.85546875" style="33" customWidth="1"/>
    <col min="11017" max="11017" width="9.140625" style="33"/>
    <col min="11018" max="11018" width="10" style="33" bestFit="1" customWidth="1"/>
    <col min="11019" max="11265" width="9.140625" style="33"/>
    <col min="11266" max="11266" width="9" style="33" customWidth="1"/>
    <col min="11267" max="11267" width="68.7109375" style="33" customWidth="1"/>
    <col min="11268" max="11268" width="10.85546875" style="33" customWidth="1"/>
    <col min="11269" max="11270" width="15.42578125" style="33" customWidth="1"/>
    <col min="11271" max="11271" width="13.42578125" style="33" customWidth="1"/>
    <col min="11272" max="11272" width="17.85546875" style="33" customWidth="1"/>
    <col min="11273" max="11273" width="9.140625" style="33"/>
    <col min="11274" max="11274" width="10" style="33" bestFit="1" customWidth="1"/>
    <col min="11275" max="11521" width="9.140625" style="33"/>
    <col min="11522" max="11522" width="9" style="33" customWidth="1"/>
    <col min="11523" max="11523" width="68.7109375" style="33" customWidth="1"/>
    <col min="11524" max="11524" width="10.85546875" style="33" customWidth="1"/>
    <col min="11525" max="11526" width="15.42578125" style="33" customWidth="1"/>
    <col min="11527" max="11527" width="13.42578125" style="33" customWidth="1"/>
    <col min="11528" max="11528" width="17.85546875" style="33" customWidth="1"/>
    <col min="11529" max="11529" width="9.140625" style="33"/>
    <col min="11530" max="11530" width="10" style="33" bestFit="1" customWidth="1"/>
    <col min="11531" max="11777" width="9.140625" style="33"/>
    <col min="11778" max="11778" width="9" style="33" customWidth="1"/>
    <col min="11779" max="11779" width="68.7109375" style="33" customWidth="1"/>
    <col min="11780" max="11780" width="10.85546875" style="33" customWidth="1"/>
    <col min="11781" max="11782" width="15.42578125" style="33" customWidth="1"/>
    <col min="11783" max="11783" width="13.42578125" style="33" customWidth="1"/>
    <col min="11784" max="11784" width="17.85546875" style="33" customWidth="1"/>
    <col min="11785" max="11785" width="9.140625" style="33"/>
    <col min="11786" max="11786" width="10" style="33" bestFit="1" customWidth="1"/>
    <col min="11787" max="12033" width="9.140625" style="33"/>
    <col min="12034" max="12034" width="9" style="33" customWidth="1"/>
    <col min="12035" max="12035" width="68.7109375" style="33" customWidth="1"/>
    <col min="12036" max="12036" width="10.85546875" style="33" customWidth="1"/>
    <col min="12037" max="12038" width="15.42578125" style="33" customWidth="1"/>
    <col min="12039" max="12039" width="13.42578125" style="33" customWidth="1"/>
    <col min="12040" max="12040" width="17.85546875" style="33" customWidth="1"/>
    <col min="12041" max="12041" width="9.140625" style="33"/>
    <col min="12042" max="12042" width="10" style="33" bestFit="1" customWidth="1"/>
    <col min="12043" max="12289" width="9.140625" style="33"/>
    <col min="12290" max="12290" width="9" style="33" customWidth="1"/>
    <col min="12291" max="12291" width="68.7109375" style="33" customWidth="1"/>
    <col min="12292" max="12292" width="10.85546875" style="33" customWidth="1"/>
    <col min="12293" max="12294" width="15.42578125" style="33" customWidth="1"/>
    <col min="12295" max="12295" width="13.42578125" style="33" customWidth="1"/>
    <col min="12296" max="12296" width="17.85546875" style="33" customWidth="1"/>
    <col min="12297" max="12297" width="9.140625" style="33"/>
    <col min="12298" max="12298" width="10" style="33" bestFit="1" customWidth="1"/>
    <col min="12299" max="12545" width="9.140625" style="33"/>
    <col min="12546" max="12546" width="9" style="33" customWidth="1"/>
    <col min="12547" max="12547" width="68.7109375" style="33" customWidth="1"/>
    <col min="12548" max="12548" width="10.85546875" style="33" customWidth="1"/>
    <col min="12549" max="12550" width="15.42578125" style="33" customWidth="1"/>
    <col min="12551" max="12551" width="13.42578125" style="33" customWidth="1"/>
    <col min="12552" max="12552" width="17.85546875" style="33" customWidth="1"/>
    <col min="12553" max="12553" width="9.140625" style="33"/>
    <col min="12554" max="12554" width="10" style="33" bestFit="1" customWidth="1"/>
    <col min="12555" max="12801" width="9.140625" style="33"/>
    <col min="12802" max="12802" width="9" style="33" customWidth="1"/>
    <col min="12803" max="12803" width="68.7109375" style="33" customWidth="1"/>
    <col min="12804" max="12804" width="10.85546875" style="33" customWidth="1"/>
    <col min="12805" max="12806" width="15.42578125" style="33" customWidth="1"/>
    <col min="12807" max="12807" width="13.42578125" style="33" customWidth="1"/>
    <col min="12808" max="12808" width="17.85546875" style="33" customWidth="1"/>
    <col min="12809" max="12809" width="9.140625" style="33"/>
    <col min="12810" max="12810" width="10" style="33" bestFit="1" customWidth="1"/>
    <col min="12811" max="13057" width="9.140625" style="33"/>
    <col min="13058" max="13058" width="9" style="33" customWidth="1"/>
    <col min="13059" max="13059" width="68.7109375" style="33" customWidth="1"/>
    <col min="13060" max="13060" width="10.85546875" style="33" customWidth="1"/>
    <col min="13061" max="13062" width="15.42578125" style="33" customWidth="1"/>
    <col min="13063" max="13063" width="13.42578125" style="33" customWidth="1"/>
    <col min="13064" max="13064" width="17.85546875" style="33" customWidth="1"/>
    <col min="13065" max="13065" width="9.140625" style="33"/>
    <col min="13066" max="13066" width="10" style="33" bestFit="1" customWidth="1"/>
    <col min="13067" max="13313" width="9.140625" style="33"/>
    <col min="13314" max="13314" width="9" style="33" customWidth="1"/>
    <col min="13315" max="13315" width="68.7109375" style="33" customWidth="1"/>
    <col min="13316" max="13316" width="10.85546875" style="33" customWidth="1"/>
    <col min="13317" max="13318" width="15.42578125" style="33" customWidth="1"/>
    <col min="13319" max="13319" width="13.42578125" style="33" customWidth="1"/>
    <col min="13320" max="13320" width="17.85546875" style="33" customWidth="1"/>
    <col min="13321" max="13321" width="9.140625" style="33"/>
    <col min="13322" max="13322" width="10" style="33" bestFit="1" customWidth="1"/>
    <col min="13323" max="13569" width="9.140625" style="33"/>
    <col min="13570" max="13570" width="9" style="33" customWidth="1"/>
    <col min="13571" max="13571" width="68.7109375" style="33" customWidth="1"/>
    <col min="13572" max="13572" width="10.85546875" style="33" customWidth="1"/>
    <col min="13573" max="13574" width="15.42578125" style="33" customWidth="1"/>
    <col min="13575" max="13575" width="13.42578125" style="33" customWidth="1"/>
    <col min="13576" max="13576" width="17.85546875" style="33" customWidth="1"/>
    <col min="13577" max="13577" width="9.140625" style="33"/>
    <col min="13578" max="13578" width="10" style="33" bestFit="1" customWidth="1"/>
    <col min="13579" max="13825" width="9.140625" style="33"/>
    <col min="13826" max="13826" width="9" style="33" customWidth="1"/>
    <col min="13827" max="13827" width="68.7109375" style="33" customWidth="1"/>
    <col min="13828" max="13828" width="10.85546875" style="33" customWidth="1"/>
    <col min="13829" max="13830" width="15.42578125" style="33" customWidth="1"/>
    <col min="13831" max="13831" width="13.42578125" style="33" customWidth="1"/>
    <col min="13832" max="13832" width="17.85546875" style="33" customWidth="1"/>
    <col min="13833" max="13833" width="9.140625" style="33"/>
    <col min="13834" max="13834" width="10" style="33" bestFit="1" customWidth="1"/>
    <col min="13835" max="14081" width="9.140625" style="33"/>
    <col min="14082" max="14082" width="9" style="33" customWidth="1"/>
    <col min="14083" max="14083" width="68.7109375" style="33" customWidth="1"/>
    <col min="14084" max="14084" width="10.85546875" style="33" customWidth="1"/>
    <col min="14085" max="14086" width="15.42578125" style="33" customWidth="1"/>
    <col min="14087" max="14087" width="13.42578125" style="33" customWidth="1"/>
    <col min="14088" max="14088" width="17.85546875" style="33" customWidth="1"/>
    <col min="14089" max="14089" width="9.140625" style="33"/>
    <col min="14090" max="14090" width="10" style="33" bestFit="1" customWidth="1"/>
    <col min="14091" max="14337" width="9.140625" style="33"/>
    <col min="14338" max="14338" width="9" style="33" customWidth="1"/>
    <col min="14339" max="14339" width="68.7109375" style="33" customWidth="1"/>
    <col min="14340" max="14340" width="10.85546875" style="33" customWidth="1"/>
    <col min="14341" max="14342" width="15.42578125" style="33" customWidth="1"/>
    <col min="14343" max="14343" width="13.42578125" style="33" customWidth="1"/>
    <col min="14344" max="14344" width="17.85546875" style="33" customWidth="1"/>
    <col min="14345" max="14345" width="9.140625" style="33"/>
    <col min="14346" max="14346" width="10" style="33" bestFit="1" customWidth="1"/>
    <col min="14347" max="14593" width="9.140625" style="33"/>
    <col min="14594" max="14594" width="9" style="33" customWidth="1"/>
    <col min="14595" max="14595" width="68.7109375" style="33" customWidth="1"/>
    <col min="14596" max="14596" width="10.85546875" style="33" customWidth="1"/>
    <col min="14597" max="14598" width="15.42578125" style="33" customWidth="1"/>
    <col min="14599" max="14599" width="13.42578125" style="33" customWidth="1"/>
    <col min="14600" max="14600" width="17.85546875" style="33" customWidth="1"/>
    <col min="14601" max="14601" width="9.140625" style="33"/>
    <col min="14602" max="14602" width="10" style="33" bestFit="1" customWidth="1"/>
    <col min="14603" max="14849" width="9.140625" style="33"/>
    <col min="14850" max="14850" width="9" style="33" customWidth="1"/>
    <col min="14851" max="14851" width="68.7109375" style="33" customWidth="1"/>
    <col min="14852" max="14852" width="10.85546875" style="33" customWidth="1"/>
    <col min="14853" max="14854" width="15.42578125" style="33" customWidth="1"/>
    <col min="14855" max="14855" width="13.42578125" style="33" customWidth="1"/>
    <col min="14856" max="14856" width="17.85546875" style="33" customWidth="1"/>
    <col min="14857" max="14857" width="9.140625" style="33"/>
    <col min="14858" max="14858" width="10" style="33" bestFit="1" customWidth="1"/>
    <col min="14859" max="15105" width="9.140625" style="33"/>
    <col min="15106" max="15106" width="9" style="33" customWidth="1"/>
    <col min="15107" max="15107" width="68.7109375" style="33" customWidth="1"/>
    <col min="15108" max="15108" width="10.85546875" style="33" customWidth="1"/>
    <col min="15109" max="15110" width="15.42578125" style="33" customWidth="1"/>
    <col min="15111" max="15111" width="13.42578125" style="33" customWidth="1"/>
    <col min="15112" max="15112" width="17.85546875" style="33" customWidth="1"/>
    <col min="15113" max="15113" width="9.140625" style="33"/>
    <col min="15114" max="15114" width="10" style="33" bestFit="1" customWidth="1"/>
    <col min="15115" max="15361" width="9.140625" style="33"/>
    <col min="15362" max="15362" width="9" style="33" customWidth="1"/>
    <col min="15363" max="15363" width="68.7109375" style="33" customWidth="1"/>
    <col min="15364" max="15364" width="10.85546875" style="33" customWidth="1"/>
    <col min="15365" max="15366" width="15.42578125" style="33" customWidth="1"/>
    <col min="15367" max="15367" width="13.42578125" style="33" customWidth="1"/>
    <col min="15368" max="15368" width="17.85546875" style="33" customWidth="1"/>
    <col min="15369" max="15369" width="9.140625" style="33"/>
    <col min="15370" max="15370" width="10" style="33" bestFit="1" customWidth="1"/>
    <col min="15371" max="15617" width="9.140625" style="33"/>
    <col min="15618" max="15618" width="9" style="33" customWidth="1"/>
    <col min="15619" max="15619" width="68.7109375" style="33" customWidth="1"/>
    <col min="15620" max="15620" width="10.85546875" style="33" customWidth="1"/>
    <col min="15621" max="15622" width="15.42578125" style="33" customWidth="1"/>
    <col min="15623" max="15623" width="13.42578125" style="33" customWidth="1"/>
    <col min="15624" max="15624" width="17.85546875" style="33" customWidth="1"/>
    <col min="15625" max="15625" width="9.140625" style="33"/>
    <col min="15626" max="15626" width="10" style="33" bestFit="1" customWidth="1"/>
    <col min="15627" max="15873" width="9.140625" style="33"/>
    <col min="15874" max="15874" width="9" style="33" customWidth="1"/>
    <col min="15875" max="15875" width="68.7109375" style="33" customWidth="1"/>
    <col min="15876" max="15876" width="10.85546875" style="33" customWidth="1"/>
    <col min="15877" max="15878" width="15.42578125" style="33" customWidth="1"/>
    <col min="15879" max="15879" width="13.42578125" style="33" customWidth="1"/>
    <col min="15880" max="15880" width="17.85546875" style="33" customWidth="1"/>
    <col min="15881" max="15881" width="9.140625" style="33"/>
    <col min="15882" max="15882" width="10" style="33" bestFit="1" customWidth="1"/>
    <col min="15883" max="16129" width="9.140625" style="33"/>
    <col min="16130" max="16130" width="9" style="33" customWidth="1"/>
    <col min="16131" max="16131" width="68.7109375" style="33" customWidth="1"/>
    <col min="16132" max="16132" width="10.85546875" style="33" customWidth="1"/>
    <col min="16133" max="16134" width="15.42578125" style="33" customWidth="1"/>
    <col min="16135" max="16135" width="13.42578125" style="33" customWidth="1"/>
    <col min="16136" max="16136" width="17.85546875" style="33" customWidth="1"/>
    <col min="16137" max="16137" width="9.140625" style="33"/>
    <col min="16138" max="16138" width="10" style="33" bestFit="1" customWidth="1"/>
    <col min="16139" max="16384" width="9.140625" style="33"/>
  </cols>
  <sheetData>
    <row r="1" spans="1:12" ht="15.75">
      <c r="A1" s="1"/>
      <c r="H1" s="2" t="s">
        <v>0</v>
      </c>
    </row>
    <row r="2" spans="1:12">
      <c r="A2" s="5"/>
      <c r="H2" s="2" t="s">
        <v>1</v>
      </c>
    </row>
    <row r="3" spans="1:12" ht="15.75">
      <c r="A3" s="1"/>
      <c r="H3" s="2" t="s">
        <v>2</v>
      </c>
    </row>
    <row r="4" spans="1:12" ht="15.75">
      <c r="A4" s="6"/>
    </row>
    <row r="5" spans="1:12" ht="15.75">
      <c r="A5" s="78" t="s">
        <v>3</v>
      </c>
      <c r="B5" s="78"/>
      <c r="C5" s="78"/>
      <c r="D5" s="78"/>
      <c r="E5" s="78"/>
      <c r="F5" s="78"/>
      <c r="G5" s="78"/>
      <c r="H5" s="78"/>
    </row>
    <row r="6" spans="1:12" ht="34.5" customHeight="1">
      <c r="A6" s="79" t="s">
        <v>4</v>
      </c>
      <c r="B6" s="79"/>
      <c r="C6" s="79"/>
      <c r="D6" s="79"/>
      <c r="E6" s="79"/>
      <c r="F6" s="79"/>
      <c r="G6" s="79"/>
      <c r="H6" s="79"/>
    </row>
    <row r="7" spans="1:12" ht="15.75">
      <c r="A7" s="6"/>
    </row>
    <row r="8" spans="1:12" ht="15.75">
      <c r="A8" s="7" t="s">
        <v>5</v>
      </c>
    </row>
    <row r="9" spans="1:12" ht="15.75">
      <c r="A9" s="7" t="s">
        <v>6</v>
      </c>
    </row>
    <row r="10" spans="1:12" ht="15.75">
      <c r="A10" s="7" t="s">
        <v>7</v>
      </c>
    </row>
    <row r="11" spans="1:12" ht="16.5" thickBot="1">
      <c r="A11" s="6"/>
    </row>
    <row r="12" spans="1:12" ht="16.5" customHeight="1">
      <c r="A12" s="80" t="s">
        <v>8</v>
      </c>
      <c r="B12" s="82" t="s">
        <v>9</v>
      </c>
      <c r="C12" s="82" t="s">
        <v>10</v>
      </c>
      <c r="D12" s="8"/>
      <c r="E12" s="8"/>
      <c r="F12" s="84" t="s">
        <v>11</v>
      </c>
      <c r="G12" s="85"/>
      <c r="H12" s="86" t="s">
        <v>12</v>
      </c>
    </row>
    <row r="13" spans="1:12" ht="24.75" thickBot="1">
      <c r="A13" s="81"/>
      <c r="B13" s="83"/>
      <c r="C13" s="83"/>
      <c r="D13" s="9" t="s">
        <v>13</v>
      </c>
      <c r="E13" s="9" t="s">
        <v>14</v>
      </c>
      <c r="F13" s="9" t="s">
        <v>15</v>
      </c>
      <c r="G13" s="9" t="s">
        <v>16</v>
      </c>
      <c r="H13" s="87"/>
    </row>
    <row r="14" spans="1:12" ht="18" customHeight="1">
      <c r="A14" s="10" t="s">
        <v>17</v>
      </c>
      <c r="B14" s="11" t="s">
        <v>18</v>
      </c>
      <c r="C14" s="12" t="s">
        <v>19</v>
      </c>
      <c r="D14" s="12" t="s">
        <v>19</v>
      </c>
      <c r="E14" s="12" t="s">
        <v>19</v>
      </c>
      <c r="F14" s="12"/>
      <c r="G14" s="12" t="s">
        <v>19</v>
      </c>
      <c r="H14" s="13" t="s">
        <v>19</v>
      </c>
    </row>
    <row r="15" spans="1:12" ht="15.75" customHeight="1">
      <c r="A15" s="14">
        <v>1</v>
      </c>
      <c r="B15" s="15" t="s">
        <v>20</v>
      </c>
      <c r="C15" s="16" t="s">
        <v>21</v>
      </c>
      <c r="D15" s="17">
        <f>D16+D36+D43+D44+D47</f>
        <v>426823.92599999998</v>
      </c>
      <c r="E15" s="17">
        <f>E16+E36+E43+E44+E47</f>
        <v>452272.7</v>
      </c>
      <c r="F15" s="17">
        <f>F16+F36+F43+F44+F47</f>
        <v>438184.06249999994</v>
      </c>
      <c r="G15" s="18">
        <f>G16+G36+G43+G44+G47</f>
        <v>389384.04877999995</v>
      </c>
      <c r="H15" s="19"/>
      <c r="J15" s="20"/>
      <c r="K15" s="20"/>
      <c r="L15" s="21"/>
    </row>
    <row r="16" spans="1:12" ht="16.5" customHeight="1">
      <c r="A16" s="22" t="s">
        <v>22</v>
      </c>
      <c r="B16" s="15" t="s">
        <v>23</v>
      </c>
      <c r="C16" s="16" t="s">
        <v>21</v>
      </c>
      <c r="D16" s="23">
        <f>D17+D22+D25+D24+D19</f>
        <v>286488.84999999998</v>
      </c>
      <c r="E16" s="23">
        <f>E17+E22+E25+E24+E19</f>
        <v>326695.8</v>
      </c>
      <c r="F16" s="23">
        <f>F17+F22+F25+F24+F19</f>
        <v>306592.32499999995</v>
      </c>
      <c r="G16" s="24">
        <f>G17+G22+G25+G24</f>
        <v>380606.41677999997</v>
      </c>
      <c r="H16" s="19"/>
      <c r="L16" s="25"/>
    </row>
    <row r="17" spans="1:20" ht="16.5" customHeight="1">
      <c r="A17" s="26" t="s">
        <v>24</v>
      </c>
      <c r="B17" s="15" t="s">
        <v>25</v>
      </c>
      <c r="C17" s="16" t="s">
        <v>21</v>
      </c>
      <c r="D17" s="27">
        <f>310.99+2709.05+161.46+70.78+6931.03</f>
        <v>10183.31</v>
      </c>
      <c r="E17" s="28">
        <f>330.89+3362.74+111.92+291.42+7374.62</f>
        <v>11471.59</v>
      </c>
      <c r="F17" s="29">
        <f>(D17+E17)/2</f>
        <v>10827.45</v>
      </c>
      <c r="G17" s="30">
        <f>(13594.98552-24.22837-2425.59577)+1061.62554-31.32667-6.24373-9.76545+G19</f>
        <v>12202.889879999997</v>
      </c>
      <c r="H17" s="31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20" ht="14.25" customHeight="1">
      <c r="A18" s="14" t="s">
        <v>26</v>
      </c>
      <c r="B18" s="15" t="s">
        <v>27</v>
      </c>
      <c r="C18" s="16" t="s">
        <v>21</v>
      </c>
      <c r="D18" s="27">
        <f>310.99+6931.03</f>
        <v>7242.0199999999995</v>
      </c>
      <c r="E18" s="27">
        <f>330.89+7374.62</f>
        <v>7705.51</v>
      </c>
      <c r="F18" s="29">
        <f>(D18+E18)/2</f>
        <v>7473.7649999999994</v>
      </c>
      <c r="G18" s="30">
        <f>(13594.98552-24.22837-2425.59577)+24.22837</f>
        <v>11169.38975</v>
      </c>
      <c r="H18" s="31"/>
    </row>
    <row r="19" spans="1:20" ht="16.5" customHeight="1">
      <c r="A19" s="14" t="s">
        <v>28</v>
      </c>
      <c r="B19" s="15" t="s">
        <v>29</v>
      </c>
      <c r="C19" s="16" t="s">
        <v>21</v>
      </c>
      <c r="D19" s="27">
        <v>10861.68</v>
      </c>
      <c r="E19" s="27">
        <v>8110.83</v>
      </c>
      <c r="F19" s="29">
        <f>(D19+E19)/2</f>
        <v>9486.255000000001</v>
      </c>
      <c r="G19" s="34">
        <v>43.438809999999997</v>
      </c>
      <c r="H19" s="35"/>
      <c r="J19" s="36"/>
    </row>
    <row r="20" spans="1:20" ht="42" customHeight="1">
      <c r="A20" s="14" t="s">
        <v>30</v>
      </c>
      <c r="B20" s="15" t="s">
        <v>31</v>
      </c>
      <c r="C20" s="16" t="s">
        <v>21</v>
      </c>
      <c r="D20" s="34"/>
      <c r="E20" s="34"/>
      <c r="F20" s="34"/>
      <c r="G20" s="34"/>
      <c r="H20" s="35"/>
    </row>
    <row r="21" spans="1:20" ht="13.5" customHeight="1">
      <c r="A21" s="14" t="s">
        <v>32</v>
      </c>
      <c r="B21" s="15" t="s">
        <v>33</v>
      </c>
      <c r="C21" s="16" t="s">
        <v>21</v>
      </c>
      <c r="D21" s="34"/>
      <c r="E21" s="34"/>
      <c r="F21" s="34"/>
      <c r="G21" s="34"/>
      <c r="H21" s="35"/>
    </row>
    <row r="22" spans="1:20" ht="15" customHeight="1">
      <c r="A22" s="26" t="s">
        <v>34</v>
      </c>
      <c r="B22" s="15" t="s">
        <v>35</v>
      </c>
      <c r="C22" s="16" t="s">
        <v>21</v>
      </c>
      <c r="D22" s="28">
        <f>59929.47+18098.7+9841.21+2308.79</f>
        <v>90178.17</v>
      </c>
      <c r="E22" s="28">
        <f>63765+19257.02+10471+2748.3</f>
        <v>96241.32</v>
      </c>
      <c r="F22" s="29">
        <f>(D22+E22)/2</f>
        <v>93209.744999999995</v>
      </c>
      <c r="G22" s="37">
        <f>(77163937.36+15943575.5+3253379.38-157428.09-2879826.17-119990.65)/1000+21842.16641+(153210.09+20950175.17+31892.33+4281537.95+917619.83-314.61-47228.64-851665.58-36232.61)/1000+136.42704+5360.56704</f>
        <v>145941.80174999998</v>
      </c>
      <c r="H22" s="38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20" ht="12.75" customHeight="1">
      <c r="A23" s="14" t="s">
        <v>36</v>
      </c>
      <c r="B23" s="15" t="s">
        <v>33</v>
      </c>
      <c r="C23" s="16" t="s">
        <v>21</v>
      </c>
      <c r="D23" s="34"/>
      <c r="E23" s="34"/>
      <c r="F23" s="34"/>
      <c r="G23" s="34"/>
      <c r="H23" s="19"/>
    </row>
    <row r="24" spans="1:20" ht="13.5" customHeight="1">
      <c r="A24" s="26" t="s">
        <v>37</v>
      </c>
      <c r="B24" s="15" t="s">
        <v>38</v>
      </c>
      <c r="C24" s="16" t="s">
        <v>21</v>
      </c>
      <c r="D24" s="27">
        <v>117147.44</v>
      </c>
      <c r="E24" s="40">
        <v>150520.03</v>
      </c>
      <c r="F24" s="29">
        <f>(D24+E24)/2</f>
        <v>133833.73499999999</v>
      </c>
      <c r="G24" s="34">
        <f>(157828572.14-81.03)/1000</f>
        <v>157828.49110999997</v>
      </c>
      <c r="H24" s="19"/>
    </row>
    <row r="25" spans="1:20" ht="13.5" customHeight="1">
      <c r="A25" s="26" t="s">
        <v>39</v>
      </c>
      <c r="B25" s="15" t="s">
        <v>40</v>
      </c>
      <c r="C25" s="16" t="s">
        <v>21</v>
      </c>
      <c r="D25" s="28">
        <f>48881.96+21386.29-9841.21-2308.79</f>
        <v>58118.25</v>
      </c>
      <c r="E25" s="28">
        <f>51132.83+22438.5-10471-2748.3</f>
        <v>60352.03</v>
      </c>
      <c r="F25" s="29">
        <f>(D25+E25)/2</f>
        <v>59235.14</v>
      </c>
      <c r="G25" s="34">
        <f>46508.039+36878.08753-21842.16641-136.42704-5360.56704+8586.268</f>
        <v>64633.234039999981</v>
      </c>
      <c r="H25" s="41"/>
      <c r="J25" s="21"/>
      <c r="K25" s="32"/>
      <c r="L25" s="32"/>
      <c r="M25" s="32"/>
      <c r="N25" s="32"/>
      <c r="O25" s="32"/>
      <c r="P25" s="32"/>
      <c r="Q25" s="32"/>
      <c r="R25" s="32"/>
      <c r="T25" s="33"/>
    </row>
    <row r="26" spans="1:20" ht="14.25" customHeight="1">
      <c r="A26" s="14" t="s">
        <v>41</v>
      </c>
      <c r="B26" s="15" t="s">
        <v>42</v>
      </c>
      <c r="C26" s="16" t="s">
        <v>21</v>
      </c>
      <c r="D26" s="34"/>
      <c r="E26" s="34"/>
      <c r="F26" s="34"/>
      <c r="G26" s="34"/>
      <c r="H26" s="19"/>
      <c r="T26" s="33"/>
    </row>
    <row r="27" spans="1:20" ht="12.75" customHeight="1">
      <c r="A27" s="14" t="s">
        <v>43</v>
      </c>
      <c r="B27" s="15" t="s">
        <v>44</v>
      </c>
      <c r="C27" s="16" t="s">
        <v>21</v>
      </c>
      <c r="D27" s="28">
        <v>7.83</v>
      </c>
      <c r="E27" s="28"/>
      <c r="F27" s="29">
        <f>(D27+E27)/2</f>
        <v>3.915</v>
      </c>
      <c r="G27" s="30">
        <f>13.816</f>
        <v>13.816000000000001</v>
      </c>
      <c r="H27" s="42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1:20" ht="14.25" customHeight="1">
      <c r="A28" s="14" t="s">
        <v>45</v>
      </c>
      <c r="B28" s="15" t="s">
        <v>46</v>
      </c>
      <c r="C28" s="16" t="s">
        <v>21</v>
      </c>
      <c r="D28" s="34"/>
      <c r="E28" s="34"/>
      <c r="F28" s="34"/>
      <c r="G28" s="34"/>
      <c r="H28" s="19"/>
      <c r="K28" s="43"/>
    </row>
    <row r="29" spans="1:20" ht="31.5" customHeight="1">
      <c r="A29" s="14" t="s">
        <v>47</v>
      </c>
      <c r="B29" s="15" t="s">
        <v>48</v>
      </c>
      <c r="C29" s="16" t="s">
        <v>21</v>
      </c>
      <c r="D29" s="34"/>
      <c r="E29" s="34"/>
      <c r="F29" s="34"/>
      <c r="G29" s="34"/>
      <c r="H29" s="19"/>
    </row>
    <row r="30" spans="1:20" ht="18" customHeight="1">
      <c r="A30" s="14" t="s">
        <v>49</v>
      </c>
      <c r="B30" s="44" t="s">
        <v>50</v>
      </c>
      <c r="C30" s="16" t="s">
        <v>21</v>
      </c>
      <c r="D30" s="23">
        <f>D25-D27</f>
        <v>58110.42</v>
      </c>
      <c r="E30" s="23">
        <f>E25-E27</f>
        <v>60352.03</v>
      </c>
      <c r="F30" s="23">
        <f>F25-F27</f>
        <v>59231.224999999999</v>
      </c>
      <c r="G30" s="24">
        <f>G25-G27</f>
        <v>64619.418039999982</v>
      </c>
      <c r="H30" s="19"/>
      <c r="O30" s="45"/>
    </row>
    <row r="31" spans="1:20" ht="15">
      <c r="A31" s="14"/>
      <c r="B31" s="44"/>
      <c r="C31" s="16" t="s">
        <v>21</v>
      </c>
      <c r="D31" s="34"/>
      <c r="E31" s="34"/>
      <c r="F31" s="34"/>
      <c r="G31" s="34"/>
      <c r="H31" s="19"/>
    </row>
    <row r="32" spans="1:20" ht="13.5" customHeight="1">
      <c r="A32" s="14" t="s">
        <v>51</v>
      </c>
      <c r="B32" s="46" t="s">
        <v>52</v>
      </c>
      <c r="C32" s="16" t="s">
        <v>21</v>
      </c>
      <c r="D32" s="34">
        <v>1069.1400000000001</v>
      </c>
      <c r="E32" s="27">
        <v>1137.57</v>
      </c>
      <c r="F32" s="29">
        <f>(D32+E32)/2</f>
        <v>1103.355</v>
      </c>
      <c r="G32" s="47">
        <f>95.9+183.039</f>
        <v>278.93899999999996</v>
      </c>
      <c r="H32" s="19"/>
    </row>
    <row r="33" spans="1:19" ht="13.5" customHeight="1">
      <c r="A33" s="14" t="s">
        <v>53</v>
      </c>
      <c r="B33" s="46" t="s">
        <v>54</v>
      </c>
      <c r="C33" s="16" t="s">
        <v>21</v>
      </c>
      <c r="D33" s="34">
        <v>3104.34</v>
      </c>
      <c r="E33" s="27">
        <v>3939.1</v>
      </c>
      <c r="F33" s="29">
        <f t="shared" ref="F33:F38" si="0">(D33+E33)/2</f>
        <v>3521.7200000000003</v>
      </c>
      <c r="G33" s="47">
        <f>1371.26671+336.8348</f>
        <v>1708.10151</v>
      </c>
      <c r="H33" s="19"/>
    </row>
    <row r="34" spans="1:19" ht="13.5" customHeight="1">
      <c r="A34" s="14" t="s">
        <v>55</v>
      </c>
      <c r="B34" s="46" t="s">
        <v>56</v>
      </c>
      <c r="C34" s="16" t="s">
        <v>21</v>
      </c>
      <c r="D34" s="34">
        <v>5619.35</v>
      </c>
      <c r="E34" s="27">
        <v>5979</v>
      </c>
      <c r="F34" s="29">
        <f t="shared" si="0"/>
        <v>5799.1750000000002</v>
      </c>
      <c r="G34" s="47">
        <f>2425.59577+5.679+284.2951-1.68059</f>
        <v>2713.8892799999999</v>
      </c>
      <c r="H34" s="19"/>
    </row>
    <row r="35" spans="1:19" ht="13.5" customHeight="1">
      <c r="A35" s="14" t="s">
        <v>57</v>
      </c>
      <c r="B35" s="46" t="s">
        <v>58</v>
      </c>
      <c r="C35" s="16" t="s">
        <v>21</v>
      </c>
      <c r="D35" s="34">
        <v>641.32000000000005</v>
      </c>
      <c r="E35" s="27">
        <v>415.5</v>
      </c>
      <c r="F35" s="29">
        <f t="shared" si="0"/>
        <v>528.41000000000008</v>
      </c>
      <c r="G35" s="47">
        <v>79.500240000000005</v>
      </c>
      <c r="H35" s="19"/>
    </row>
    <row r="36" spans="1:19" ht="14.25" customHeight="1">
      <c r="A36" s="14" t="s">
        <v>59</v>
      </c>
      <c r="B36" s="15" t="s">
        <v>60</v>
      </c>
      <c r="C36" s="16" t="s">
        <v>21</v>
      </c>
      <c r="D36" s="48">
        <v>135449.91</v>
      </c>
      <c r="E36" s="27">
        <v>122296.6</v>
      </c>
      <c r="F36" s="29">
        <f t="shared" si="0"/>
        <v>128873.255</v>
      </c>
      <c r="G36" s="34"/>
      <c r="H36" s="19"/>
    </row>
    <row r="37" spans="1:19" ht="14.25" customHeight="1">
      <c r="A37" s="26" t="s">
        <v>61</v>
      </c>
      <c r="B37" s="15" t="s">
        <v>62</v>
      </c>
      <c r="C37" s="16" t="s">
        <v>21</v>
      </c>
      <c r="D37" s="23">
        <f>D36*20%</f>
        <v>27089.982000000004</v>
      </c>
      <c r="E37" s="23">
        <f>E36*20%</f>
        <v>24459.320000000003</v>
      </c>
      <c r="F37" s="49">
        <f t="shared" si="0"/>
        <v>25774.651000000005</v>
      </c>
      <c r="G37" s="24">
        <f>G36*20%</f>
        <v>0</v>
      </c>
      <c r="H37" s="19"/>
    </row>
    <row r="38" spans="1:19" ht="13.5" customHeight="1">
      <c r="A38" s="26" t="s">
        <v>63</v>
      </c>
      <c r="B38" s="15" t="s">
        <v>64</v>
      </c>
      <c r="C38" s="16" t="s">
        <v>21</v>
      </c>
      <c r="D38" s="23">
        <f>D36-D37</f>
        <v>108359.928</v>
      </c>
      <c r="E38" s="23">
        <f>E36-E37</f>
        <v>97837.28</v>
      </c>
      <c r="F38" s="49">
        <f t="shared" si="0"/>
        <v>103098.60399999999</v>
      </c>
      <c r="G38" s="24">
        <f>G36-G37</f>
        <v>0</v>
      </c>
      <c r="H38" s="19"/>
    </row>
    <row r="39" spans="1:19" ht="15.75" customHeight="1">
      <c r="A39" s="14" t="s">
        <v>65</v>
      </c>
      <c r="B39" s="15" t="s">
        <v>66</v>
      </c>
      <c r="C39" s="16" t="s">
        <v>21</v>
      </c>
      <c r="D39" s="34"/>
      <c r="E39" s="34"/>
      <c r="F39" s="34">
        <v>105374</v>
      </c>
      <c r="G39" s="47"/>
      <c r="H39" s="19"/>
    </row>
    <row r="40" spans="1:19" ht="15" customHeight="1">
      <c r="A40" s="14" t="s">
        <v>67</v>
      </c>
      <c r="B40" s="15" t="s">
        <v>68</v>
      </c>
      <c r="C40" s="16" t="s">
        <v>21</v>
      </c>
      <c r="D40" s="34"/>
      <c r="E40" s="34"/>
      <c r="F40" s="34"/>
      <c r="G40" s="34"/>
      <c r="H40" s="19"/>
    </row>
    <row r="41" spans="1:19" ht="15" customHeight="1">
      <c r="A41" s="14" t="s">
        <v>69</v>
      </c>
      <c r="B41" s="15" t="s">
        <v>70</v>
      </c>
      <c r="C41" s="16" t="s">
        <v>21</v>
      </c>
      <c r="D41" s="34"/>
      <c r="E41" s="34"/>
      <c r="F41" s="34"/>
      <c r="G41" s="34"/>
      <c r="H41" s="19"/>
    </row>
    <row r="42" spans="1:19" ht="14.25" customHeight="1">
      <c r="A42" s="14" t="s">
        <v>71</v>
      </c>
      <c r="B42" s="15" t="s">
        <v>72</v>
      </c>
      <c r="C42" s="16" t="s">
        <v>21</v>
      </c>
      <c r="D42" s="34"/>
      <c r="E42" s="34"/>
      <c r="F42" s="34">
        <v>3065</v>
      </c>
      <c r="G42" s="47"/>
      <c r="H42" s="19"/>
      <c r="K42" s="36"/>
    </row>
    <row r="43" spans="1:19" ht="28.5" customHeight="1">
      <c r="A43" s="14" t="s">
        <v>73</v>
      </c>
      <c r="B43" s="15" t="s">
        <v>74</v>
      </c>
      <c r="C43" s="16" t="s">
        <v>21</v>
      </c>
      <c r="D43" s="50">
        <v>2728.5010000000002</v>
      </c>
      <c r="E43" s="34"/>
      <c r="F43" s="34"/>
      <c r="G43" s="34"/>
      <c r="H43" s="19"/>
    </row>
    <row r="44" spans="1:19" ht="30.75" customHeight="1">
      <c r="A44" s="14" t="s">
        <v>75</v>
      </c>
      <c r="B44" s="15" t="s">
        <v>76</v>
      </c>
      <c r="C44" s="16" t="s">
        <v>21</v>
      </c>
      <c r="D44" s="51">
        <f>D45</f>
        <v>2156.665</v>
      </c>
      <c r="E44" s="52">
        <f>E45</f>
        <v>3280.3</v>
      </c>
      <c r="F44" s="49">
        <f t="shared" ref="F44:F45" si="1">(D44+E44)/2</f>
        <v>2718.4825000000001</v>
      </c>
      <c r="G44" s="53">
        <f>G45</f>
        <v>8777.6319999999996</v>
      </c>
      <c r="H44" s="42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</row>
    <row r="45" spans="1:19" ht="43.5" customHeight="1">
      <c r="A45" s="26" t="s">
        <v>77</v>
      </c>
      <c r="B45" s="15" t="s">
        <v>78</v>
      </c>
      <c r="C45" s="16" t="s">
        <v>21</v>
      </c>
      <c r="D45" s="54">
        <v>2156.665</v>
      </c>
      <c r="E45" s="50">
        <v>3280.3</v>
      </c>
      <c r="F45" s="29">
        <f t="shared" si="1"/>
        <v>2718.4825000000001</v>
      </c>
      <c r="G45" s="47">
        <v>8777.6319999999996</v>
      </c>
      <c r="H45" s="19"/>
      <c r="J45" s="3">
        <f>10282.114-250.54-2605</f>
        <v>7426.5739999999987</v>
      </c>
    </row>
    <row r="46" spans="1:19" ht="19.5" customHeight="1">
      <c r="A46" s="14" t="s">
        <v>79</v>
      </c>
      <c r="B46" s="15" t="s">
        <v>80</v>
      </c>
      <c r="C46" s="16" t="s">
        <v>81</v>
      </c>
      <c r="D46" s="34"/>
      <c r="E46" s="34"/>
      <c r="F46" s="34"/>
      <c r="G46" s="54">
        <v>234</v>
      </c>
      <c r="H46" s="19"/>
      <c r="J46" s="3">
        <f>1814.508-209.071</f>
        <v>1605.4370000000001</v>
      </c>
    </row>
    <row r="47" spans="1:19" ht="90" customHeight="1">
      <c r="A47" s="14" t="s">
        <v>82</v>
      </c>
      <c r="B47" s="15" t="s">
        <v>83</v>
      </c>
      <c r="C47" s="16" t="s">
        <v>21</v>
      </c>
      <c r="D47" s="34"/>
      <c r="E47" s="34"/>
      <c r="F47" s="34"/>
      <c r="G47" s="34"/>
      <c r="H47" s="19"/>
    </row>
    <row r="48" spans="1:19" ht="31.5" customHeight="1">
      <c r="A48" s="14" t="s">
        <v>84</v>
      </c>
      <c r="B48" s="15" t="s">
        <v>85</v>
      </c>
      <c r="C48" s="16" t="s">
        <v>21</v>
      </c>
      <c r="D48" s="23">
        <f>D19+D23+D21</f>
        <v>10861.68</v>
      </c>
      <c r="E48" s="23">
        <f>E19+E23+E21</f>
        <v>8110.83</v>
      </c>
      <c r="F48" s="49">
        <f t="shared" ref="F48:F51" si="2">(D48+E48)/2</f>
        <v>9486.255000000001</v>
      </c>
      <c r="G48" s="24">
        <f>G19+G23+G20</f>
        <v>43.438809999999997</v>
      </c>
      <c r="H48" s="19"/>
    </row>
    <row r="49" spans="1:19" ht="30" customHeight="1">
      <c r="A49" s="14" t="s">
        <v>86</v>
      </c>
      <c r="B49" s="15" t="s">
        <v>87</v>
      </c>
      <c r="C49" s="16" t="s">
        <v>21</v>
      </c>
      <c r="D49" s="28">
        <f>3.775*D51</f>
        <v>179292.34150000001</v>
      </c>
      <c r="E49" s="28">
        <f>3.838*E51</f>
        <v>184302.98604000002</v>
      </c>
      <c r="F49" s="29">
        <f t="shared" si="2"/>
        <v>181797.66377000001</v>
      </c>
      <c r="G49" s="37">
        <f>G51*3.774</f>
        <v>188338.65836999999</v>
      </c>
      <c r="H49" s="41"/>
      <c r="I49" s="32"/>
      <c r="J49" s="32"/>
      <c r="K49" s="55"/>
      <c r="L49" s="32"/>
      <c r="N49" s="32"/>
      <c r="O49" s="32"/>
      <c r="P49" s="32"/>
      <c r="Q49" s="32"/>
      <c r="R49" s="32"/>
      <c r="S49" s="32"/>
    </row>
    <row r="50" spans="1:19" ht="15" customHeight="1">
      <c r="A50" s="73" t="s">
        <v>88</v>
      </c>
      <c r="B50" s="15" t="s">
        <v>89</v>
      </c>
      <c r="C50" s="74"/>
      <c r="D50" s="56"/>
      <c r="E50" s="57"/>
      <c r="F50" s="29"/>
      <c r="G50" s="58"/>
      <c r="H50" s="76"/>
      <c r="K50" s="20"/>
    </row>
    <row r="51" spans="1:19" ht="13.5" customHeight="1">
      <c r="A51" s="73"/>
      <c r="B51" s="15" t="s">
        <v>90</v>
      </c>
      <c r="C51" s="75"/>
      <c r="D51" s="59">
        <v>47494.66</v>
      </c>
      <c r="E51" s="60">
        <v>48020.58</v>
      </c>
      <c r="F51" s="29">
        <f t="shared" si="2"/>
        <v>47757.62</v>
      </c>
      <c r="G51" s="61">
        <v>49904.254999999997</v>
      </c>
      <c r="H51" s="76"/>
    </row>
    <row r="52" spans="1:19" ht="14.25" customHeight="1">
      <c r="A52" s="73" t="s">
        <v>91</v>
      </c>
      <c r="B52" s="15" t="s">
        <v>89</v>
      </c>
      <c r="C52" s="77" t="s">
        <v>21</v>
      </c>
      <c r="D52" s="34"/>
      <c r="E52" s="62"/>
      <c r="F52" s="62"/>
      <c r="G52" s="62"/>
      <c r="H52" s="76"/>
    </row>
    <row r="53" spans="1:19" ht="30.75" customHeight="1">
      <c r="A53" s="73"/>
      <c r="B53" s="15" t="s">
        <v>92</v>
      </c>
      <c r="C53" s="77"/>
      <c r="D53" s="34" t="s">
        <v>93</v>
      </c>
      <c r="E53" s="63" t="s">
        <v>93</v>
      </c>
      <c r="F53" s="63"/>
      <c r="G53" s="63" t="s">
        <v>93</v>
      </c>
      <c r="H53" s="76"/>
    </row>
    <row r="54" spans="1:19" ht="44.25" customHeight="1">
      <c r="A54" s="14" t="s">
        <v>94</v>
      </c>
      <c r="B54" s="15" t="s">
        <v>95</v>
      </c>
      <c r="C54" s="16" t="s">
        <v>19</v>
      </c>
      <c r="D54" s="16" t="s">
        <v>19</v>
      </c>
      <c r="E54" s="34" t="s">
        <v>19</v>
      </c>
      <c r="F54" s="34"/>
      <c r="G54" s="34" t="s">
        <v>19</v>
      </c>
      <c r="H54" s="19" t="s">
        <v>19</v>
      </c>
    </row>
    <row r="55" spans="1:19" ht="15.75" customHeight="1">
      <c r="A55" s="14">
        <v>1</v>
      </c>
      <c r="B55" s="15" t="s">
        <v>96</v>
      </c>
      <c r="C55" s="16" t="s">
        <v>97</v>
      </c>
      <c r="D55" s="34"/>
      <c r="E55" s="34"/>
      <c r="F55" s="34"/>
      <c r="G55" s="34"/>
      <c r="H55" s="19"/>
    </row>
    <row r="56" spans="1:19" ht="16.5" customHeight="1">
      <c r="A56" s="14">
        <v>2</v>
      </c>
      <c r="B56" s="15" t="s">
        <v>98</v>
      </c>
      <c r="C56" s="16" t="s">
        <v>99</v>
      </c>
      <c r="D56" s="34"/>
      <c r="E56" s="34"/>
      <c r="F56" s="34"/>
      <c r="G56" s="47">
        <f>G57+G58</f>
        <v>424.76499999999999</v>
      </c>
      <c r="H56" s="19"/>
    </row>
    <row r="57" spans="1:19" ht="19.5" customHeight="1">
      <c r="A57" s="14" t="s">
        <v>100</v>
      </c>
      <c r="B57" s="15" t="s">
        <v>101</v>
      </c>
      <c r="C57" s="16" t="s">
        <v>99</v>
      </c>
      <c r="D57" s="50"/>
      <c r="E57" s="50"/>
      <c r="F57" s="50"/>
      <c r="G57" s="54">
        <v>227</v>
      </c>
      <c r="H57" s="19"/>
    </row>
    <row r="58" spans="1:19" ht="18" customHeight="1">
      <c r="A58" s="14"/>
      <c r="B58" s="15" t="s">
        <v>102</v>
      </c>
      <c r="C58" s="16" t="s">
        <v>99</v>
      </c>
      <c r="D58" s="34"/>
      <c r="E58" s="34"/>
      <c r="F58" s="34"/>
      <c r="G58" s="47">
        <v>197.76499999999999</v>
      </c>
      <c r="H58" s="19"/>
    </row>
    <row r="59" spans="1:19" ht="27.75" customHeight="1">
      <c r="A59" s="14">
        <v>3</v>
      </c>
      <c r="B59" s="15" t="s">
        <v>103</v>
      </c>
      <c r="C59" s="16" t="s">
        <v>104</v>
      </c>
      <c r="D59" s="34"/>
      <c r="E59" s="34"/>
      <c r="F59" s="34"/>
      <c r="G59" s="47">
        <v>3150</v>
      </c>
      <c r="H59" s="19"/>
    </row>
    <row r="60" spans="1:19" ht="28.5" customHeight="1">
      <c r="A60" s="14" t="s">
        <v>105</v>
      </c>
      <c r="B60" s="15" t="s">
        <v>106</v>
      </c>
      <c r="C60" s="16" t="s">
        <v>104</v>
      </c>
      <c r="D60" s="34"/>
      <c r="E60" s="34"/>
      <c r="F60" s="34"/>
      <c r="G60" s="47"/>
      <c r="H60" s="19"/>
    </row>
    <row r="61" spans="1:19" ht="17.25" customHeight="1">
      <c r="A61" s="14">
        <v>4</v>
      </c>
      <c r="B61" s="15" t="s">
        <v>107</v>
      </c>
      <c r="C61" s="16" t="s">
        <v>104</v>
      </c>
      <c r="D61" s="40"/>
      <c r="E61" s="40"/>
      <c r="F61" s="40"/>
      <c r="G61" s="64">
        <v>672.5</v>
      </c>
      <c r="H61" s="19"/>
    </row>
    <row r="62" spans="1:19" ht="31.5" customHeight="1">
      <c r="A62" s="14" t="s">
        <v>108</v>
      </c>
      <c r="B62" s="15" t="s">
        <v>109</v>
      </c>
      <c r="C62" s="16" t="s">
        <v>104</v>
      </c>
      <c r="D62" s="34"/>
      <c r="E62" s="34"/>
      <c r="F62" s="34"/>
      <c r="G62" s="47"/>
      <c r="H62" s="19"/>
    </row>
    <row r="63" spans="1:19" ht="12.75" customHeight="1">
      <c r="A63" s="14">
        <v>5</v>
      </c>
      <c r="B63" s="15" t="s">
        <v>110</v>
      </c>
      <c r="C63" s="16" t="s">
        <v>111</v>
      </c>
      <c r="D63" s="34"/>
      <c r="E63" s="34"/>
      <c r="F63" s="34"/>
      <c r="G63" s="47">
        <f>G65+G64</f>
        <v>813.08</v>
      </c>
      <c r="H63" s="19"/>
    </row>
    <row r="64" spans="1:19" ht="14.25" customHeight="1">
      <c r="A64" s="14" t="s">
        <v>112</v>
      </c>
      <c r="B64" s="15" t="s">
        <v>113</v>
      </c>
      <c r="C64" s="16" t="s">
        <v>111</v>
      </c>
      <c r="D64" s="34"/>
      <c r="E64" s="34"/>
      <c r="F64" s="34"/>
      <c r="G64" s="47">
        <v>10.72</v>
      </c>
      <c r="H64" s="19"/>
    </row>
    <row r="65" spans="1:8" ht="14.25" customHeight="1">
      <c r="A65" s="14"/>
      <c r="B65" s="15" t="s">
        <v>114</v>
      </c>
      <c r="C65" s="16" t="s">
        <v>111</v>
      </c>
      <c r="D65" s="34"/>
      <c r="E65" s="34"/>
      <c r="F65" s="34"/>
      <c r="G65" s="47">
        <v>802.36</v>
      </c>
      <c r="H65" s="19"/>
    </row>
    <row r="66" spans="1:8" ht="14.25" customHeight="1">
      <c r="A66" s="14">
        <v>6</v>
      </c>
      <c r="B66" s="15" t="s">
        <v>115</v>
      </c>
      <c r="C66" s="16" t="s">
        <v>116</v>
      </c>
      <c r="D66" s="34"/>
      <c r="E66" s="34"/>
      <c r="F66" s="34"/>
      <c r="G66" s="47">
        <v>55.73</v>
      </c>
      <c r="H66" s="19"/>
    </row>
    <row r="67" spans="1:8" ht="27.75" customHeight="1">
      <c r="A67" s="14">
        <v>7</v>
      </c>
      <c r="B67" s="15" t="s">
        <v>117</v>
      </c>
      <c r="C67" s="16" t="s">
        <v>21</v>
      </c>
      <c r="D67" s="34"/>
      <c r="E67" s="34"/>
      <c r="F67" s="34"/>
      <c r="G67" s="47">
        <v>24167.7</v>
      </c>
      <c r="H67" s="19"/>
    </row>
    <row r="68" spans="1:8" ht="15.75" customHeight="1">
      <c r="A68" s="14" t="s">
        <v>118</v>
      </c>
      <c r="B68" s="15" t="s">
        <v>119</v>
      </c>
      <c r="C68" s="16" t="s">
        <v>21</v>
      </c>
      <c r="D68" s="34"/>
      <c r="E68" s="34"/>
      <c r="F68" s="34"/>
      <c r="G68" s="34"/>
      <c r="H68" s="19"/>
    </row>
    <row r="69" spans="1:8" ht="31.5" customHeight="1" thickBot="1">
      <c r="A69" s="65">
        <v>8</v>
      </c>
      <c r="B69" s="66" t="s">
        <v>120</v>
      </c>
      <c r="C69" s="67" t="s">
        <v>116</v>
      </c>
      <c r="D69" s="68">
        <v>15.15</v>
      </c>
      <c r="E69" s="68">
        <v>15.15</v>
      </c>
      <c r="F69" s="68"/>
      <c r="G69" s="68">
        <v>15.15</v>
      </c>
      <c r="H69" s="69" t="s">
        <v>19</v>
      </c>
    </row>
    <row r="70" spans="1:8" ht="15.75">
      <c r="A70" s="6"/>
    </row>
    <row r="71" spans="1:8" ht="15.75">
      <c r="A71" s="70" t="s">
        <v>121</v>
      </c>
      <c r="B71" s="70"/>
      <c r="C71" s="70"/>
      <c r="D71" s="70"/>
      <c r="E71" s="70"/>
      <c r="F71" s="70"/>
      <c r="G71" s="70"/>
      <c r="H71" s="70"/>
    </row>
    <row r="72" spans="1:8" ht="46.5" customHeight="1">
      <c r="A72" s="71" t="s">
        <v>122</v>
      </c>
      <c r="B72" s="71"/>
      <c r="C72" s="71"/>
      <c r="D72" s="71"/>
      <c r="E72" s="71"/>
      <c r="F72" s="71"/>
      <c r="G72" s="71"/>
      <c r="H72" s="71"/>
    </row>
    <row r="73" spans="1:8" ht="34.5" customHeight="1">
      <c r="A73" s="72" t="s">
        <v>123</v>
      </c>
      <c r="B73" s="72"/>
      <c r="C73" s="72"/>
      <c r="D73" s="72"/>
      <c r="E73" s="72"/>
      <c r="F73" s="72"/>
      <c r="G73" s="72"/>
      <c r="H73" s="72"/>
    </row>
    <row r="74" spans="1:8" ht="42.75" customHeight="1">
      <c r="A74" s="72" t="s">
        <v>124</v>
      </c>
      <c r="B74" s="72"/>
      <c r="C74" s="72"/>
      <c r="D74" s="72"/>
      <c r="E74" s="72"/>
      <c r="F74" s="72"/>
      <c r="G74" s="72"/>
      <c r="H74" s="72"/>
    </row>
    <row r="75" spans="1:8" ht="46.5" customHeight="1">
      <c r="A75" s="72" t="s">
        <v>125</v>
      </c>
      <c r="B75" s="72"/>
      <c r="C75" s="72"/>
      <c r="D75" s="72"/>
      <c r="E75" s="72"/>
      <c r="F75" s="72"/>
      <c r="G75" s="72"/>
      <c r="H75" s="72"/>
    </row>
    <row r="76" spans="1:8" ht="33" customHeight="1">
      <c r="A76" s="72" t="s">
        <v>126</v>
      </c>
      <c r="B76" s="72"/>
      <c r="C76" s="72"/>
      <c r="D76" s="72"/>
      <c r="E76" s="72"/>
      <c r="F76" s="72"/>
      <c r="G76" s="72"/>
      <c r="H76" s="72"/>
    </row>
  </sheetData>
  <mergeCells count="19">
    <mergeCell ref="A5:H5"/>
    <mergeCell ref="A6:H6"/>
    <mergeCell ref="A12:A13"/>
    <mergeCell ref="B12:B13"/>
    <mergeCell ref="C12:C13"/>
    <mergeCell ref="F12:G12"/>
    <mergeCell ref="H12:H13"/>
    <mergeCell ref="A76:H76"/>
    <mergeCell ref="A50:A51"/>
    <mergeCell ref="C50:C51"/>
    <mergeCell ref="H50:H51"/>
    <mergeCell ref="A52:A53"/>
    <mergeCell ref="C52:C53"/>
    <mergeCell ref="H52:H53"/>
    <mergeCell ref="A71:H71"/>
    <mergeCell ref="A72:H72"/>
    <mergeCell ref="A73:H73"/>
    <mergeCell ref="A74:H74"/>
    <mergeCell ref="A75:H75"/>
  </mergeCells>
  <hyperlinks>
    <hyperlink ref="H12" location="sub_3333" display="sub_3333"/>
    <hyperlink ref="B30" location="sub_3444" display="sub_3444"/>
    <hyperlink ref="B69" location="sub_3555" display="sub_3555"/>
    <hyperlink ref="A72" location="sub_3001" display="sub_3001"/>
  </hyperlinks>
  <pageMargins left="0.23622047244094491" right="0.23622047244094491" top="0.74803149606299213" bottom="0.74803149606299213" header="0.31496062992125984" footer="0.31496062992125984"/>
  <pageSetup paperSize="9" scale="6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52</vt:i4>
      </vt:variant>
    </vt:vector>
  </HeadingPairs>
  <TitlesOfParts>
    <vt:vector size="53" baseType="lpstr">
      <vt:lpstr>2015 факт</vt:lpstr>
      <vt:lpstr>'2015 факт'!sub_3001</vt:lpstr>
      <vt:lpstr>'2015 факт'!sub_3100</vt:lpstr>
      <vt:lpstr>'2015 факт'!sub_3101</vt:lpstr>
      <vt:lpstr>'2015 факт'!sub_31011</vt:lpstr>
      <vt:lpstr>'2015 факт'!sub_310111</vt:lpstr>
      <vt:lpstr>'2015 факт'!sub_3101111</vt:lpstr>
      <vt:lpstr>'2015 факт'!sub_3101112</vt:lpstr>
      <vt:lpstr>'2015 факт'!sub_3101113</vt:lpstr>
      <vt:lpstr>'2015 факт'!sub_31011131</vt:lpstr>
      <vt:lpstr>'2015 факт'!sub_310112</vt:lpstr>
      <vt:lpstr>'2015 факт'!sub_3101121</vt:lpstr>
      <vt:lpstr>'2015 факт'!sub_310113</vt:lpstr>
      <vt:lpstr>'2015 факт'!sub_310114</vt:lpstr>
      <vt:lpstr>'2015 факт'!sub_3101141</vt:lpstr>
      <vt:lpstr>'2015 факт'!sub_3101142</vt:lpstr>
      <vt:lpstr>'2015 факт'!sub_3101143</vt:lpstr>
      <vt:lpstr>'2015 факт'!sub_3101144</vt:lpstr>
      <vt:lpstr>'2015 факт'!sub_3101145</vt:lpstr>
      <vt:lpstr>'2015 факт'!sub_31012</vt:lpstr>
      <vt:lpstr>'2015 факт'!sub_310121</vt:lpstr>
      <vt:lpstr>'2015 факт'!sub_310122</vt:lpstr>
      <vt:lpstr>'2015 факт'!sub_3101221</vt:lpstr>
      <vt:lpstr>'2015 факт'!sub_3101222</vt:lpstr>
      <vt:lpstr>'2015 факт'!sub_3101223</vt:lpstr>
      <vt:lpstr>'2015 факт'!sub_3101224</vt:lpstr>
      <vt:lpstr>'2015 факт'!sub_31013</vt:lpstr>
      <vt:lpstr>'2015 факт'!sub_31014</vt:lpstr>
      <vt:lpstr>'2015 факт'!sub_310141</vt:lpstr>
      <vt:lpstr>'2015 факт'!sub_3101411</vt:lpstr>
      <vt:lpstr>'2015 факт'!sub_31015</vt:lpstr>
      <vt:lpstr>'2015 факт'!sub_3111</vt:lpstr>
      <vt:lpstr>'2015 факт'!sub_3200</vt:lpstr>
      <vt:lpstr>'2015 факт'!sub_3222</vt:lpstr>
      <vt:lpstr>'2015 факт'!sub_3300</vt:lpstr>
      <vt:lpstr>'2015 факт'!sub_33011</vt:lpstr>
      <vt:lpstr>'2015 факт'!sub_33012</vt:lpstr>
      <vt:lpstr>'2015 факт'!sub_3333</vt:lpstr>
      <vt:lpstr>'2015 факт'!sub_3400</vt:lpstr>
      <vt:lpstr>'2015 факт'!sub_3401</vt:lpstr>
      <vt:lpstr>'2015 факт'!sub_3402</vt:lpstr>
      <vt:lpstr>'2015 факт'!sub_34021</vt:lpstr>
      <vt:lpstr>'2015 факт'!sub_3403</vt:lpstr>
      <vt:lpstr>'2015 факт'!sub_34031</vt:lpstr>
      <vt:lpstr>'2015 факт'!sub_3404</vt:lpstr>
      <vt:lpstr>'2015 факт'!sub_34041</vt:lpstr>
      <vt:lpstr>'2015 факт'!sub_3405</vt:lpstr>
      <vt:lpstr>'2015 факт'!sub_34051</vt:lpstr>
      <vt:lpstr>'2015 факт'!sub_3406</vt:lpstr>
      <vt:lpstr>'2015 факт'!sub_3407</vt:lpstr>
      <vt:lpstr>'2015 факт'!sub_34071</vt:lpstr>
      <vt:lpstr>'2015 факт'!sub_3408</vt:lpstr>
      <vt:lpstr>'2015 факт'!sub_3444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kazarets</dc:creator>
  <cp:lastModifiedBy>kazarets</cp:lastModifiedBy>
  <dcterms:created xsi:type="dcterms:W3CDTF">2016-04-01T03:49:46Z</dcterms:created>
  <dcterms:modified xsi:type="dcterms:W3CDTF">2016-04-01T04:13:20Z</dcterms:modified>
</cp:coreProperties>
</file>